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13001059-D9CB-461C-887F-2BC989ACFE1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il &amp; Gas - Long Term" sheetId="1" r:id="rId1"/>
    <sheet name="Oil &amp; Gas (Crude Lifting)" sheetId="2" r:id="rId2"/>
    <sheet name="Agriculture" sheetId="3" r:id="rId3"/>
    <sheet name="Forestry" sheetId="4" r:id="rId4"/>
    <sheet name="Mining " sheetId="5" r:id="rId5"/>
    <sheet name="Others" sheetId="6" r:id="rId6"/>
  </sheets>
  <definedNames>
    <definedName name="_xlnm._FilterDatabase" localSheetId="0" hidden="1">'Oil &amp; Gas - Long Term'!#REF!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5" l="1"/>
  <c r="J35" i="4"/>
  <c r="I64" i="2"/>
  <c r="I33" i="2" l="1"/>
  <c r="J17" i="4"/>
  <c r="F6" i="6" l="1"/>
  <c r="J7" i="5" l="1"/>
  <c r="J7" i="3"/>
  <c r="J7" i="1"/>
</calcChain>
</file>

<file path=xl/sharedStrings.xml><?xml version="1.0" encoding="utf-8"?>
<sst xmlns="http://schemas.openxmlformats.org/spreadsheetml/2006/main" count="616" uniqueCount="317">
  <si>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</si>
  <si>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</si>
  <si>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</si>
  <si>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</si>
  <si>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</si>
  <si>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</si>
  <si>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</si>
  <si>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</si>
  <si>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</si>
  <si>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</si>
  <si>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</si>
  <si>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</si>
  <si>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</si>
  <si>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</si>
  <si>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5 years</t>
  </si>
  <si>
    <t xml:space="preserve">Total </t>
  </si>
  <si>
    <t xml:space="preserve">1-3 days </t>
  </si>
  <si>
    <t xml:space="preserve">2 years </t>
  </si>
  <si>
    <t>1-2 days</t>
  </si>
  <si>
    <t>3 years</t>
  </si>
  <si>
    <t>Days</t>
  </si>
  <si>
    <t>GAC Logistics &amp; Shipping (Guyana) Inc</t>
  </si>
  <si>
    <t>Inchcape Shipping Services Guy.Inc</t>
  </si>
  <si>
    <t>January 13th, 2025</t>
  </si>
  <si>
    <t>January 15th, 2025</t>
  </si>
  <si>
    <t>Agriculture Sector</t>
  </si>
  <si>
    <t>Forestry Sector</t>
  </si>
  <si>
    <t>Agape Lumber Yard &amp; Sawmill</t>
  </si>
  <si>
    <t>Mining Sector</t>
  </si>
  <si>
    <t>March 2025</t>
  </si>
  <si>
    <t>May 2025</t>
  </si>
  <si>
    <t>February 2028</t>
  </si>
  <si>
    <t>April 2028</t>
  </si>
  <si>
    <t>April 2030</t>
  </si>
  <si>
    <t>Richard Ferguson</t>
  </si>
  <si>
    <t>August 2025</t>
  </si>
  <si>
    <t>October 2025</t>
  </si>
  <si>
    <t>November 2025</t>
  </si>
  <si>
    <t>January 2026</t>
  </si>
  <si>
    <t>September 2030</t>
  </si>
  <si>
    <t>October 2030</t>
  </si>
  <si>
    <t>Denesh Garaban Investment</t>
  </si>
  <si>
    <t>December 2030</t>
  </si>
  <si>
    <t>September 2027</t>
  </si>
  <si>
    <t>September 2028</t>
  </si>
  <si>
    <t xml:space="preserve">Permit Fees (January,2026) </t>
  </si>
  <si>
    <t>32965</t>
  </si>
  <si>
    <t>32918</t>
  </si>
  <si>
    <t>Region 10 Forest Producers Association</t>
  </si>
  <si>
    <t>32928</t>
  </si>
  <si>
    <t>Sea Gold International Inc</t>
  </si>
  <si>
    <t>32932</t>
  </si>
  <si>
    <t>Mervyn Gamell</t>
  </si>
  <si>
    <t>32936</t>
  </si>
  <si>
    <t>Abdul Gaffur</t>
  </si>
  <si>
    <t>32941</t>
  </si>
  <si>
    <t>Durable Wood Products Inc</t>
  </si>
  <si>
    <t>32944</t>
  </si>
  <si>
    <t>M.N Latiff and Son</t>
  </si>
  <si>
    <t>32961</t>
  </si>
  <si>
    <t>Sase Naraine</t>
  </si>
  <si>
    <t>32970</t>
  </si>
  <si>
    <t>32988</t>
  </si>
  <si>
    <t>SM Swammy Logistics (Seuchand Swammy)</t>
  </si>
  <si>
    <t>33060</t>
  </si>
  <si>
    <t>July 2027</t>
  </si>
  <si>
    <t>32981</t>
  </si>
  <si>
    <t>Precision Minerals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</si>
  <si>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</si>
  <si>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</si>
  <si>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</si>
  <si>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</si>
  <si>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</si>
  <si>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</si>
  <si>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</si>
  <si>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</si>
  <si>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</si>
  <si>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</si>
  <si>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</si>
  <si>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</si>
  <si>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</si>
  <si>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</si>
  <si>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</si>
  <si>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</si>
  <si>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</si>
  <si>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</si>
  <si>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</si>
  <si>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</si>
  <si>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</si>
  <si>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</si>
  <si>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</si>
  <si>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</si>
  <si>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</si>
  <si>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</si>
  <si>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</si>
  <si>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Environmental Permit (New) - Crude Lifting - Vessel Name (MT Red Moon)</t>
  </si>
  <si>
    <t>January 5th, 2026</t>
  </si>
  <si>
    <t>January 6th, 2026</t>
  </si>
  <si>
    <t>Environmental Permit (New) - Crude Lifting - Vessel Name (MT Fairway)</t>
  </si>
  <si>
    <t>January 4th, 2026</t>
  </si>
  <si>
    <t>Environmental Permit (New) - Crude Lifting - Vessel Name (MT Pluto Moon)</t>
  </si>
  <si>
    <t>January 8th, 2026</t>
  </si>
  <si>
    <t>Environmental Permit (New) - Crude Lifting - Vessel Name (MT Dmitris P)</t>
  </si>
  <si>
    <t>January 7th, 2026</t>
  </si>
  <si>
    <t>January 9th, 2026</t>
  </si>
  <si>
    <t>Environmental Permit (New) - Crude Lifting - Vessel Name (MT Saturn Moon)</t>
  </si>
  <si>
    <t>January 10th, 2026</t>
  </si>
  <si>
    <t>January 12th, 2026</t>
  </si>
  <si>
    <t>Environmental Permit (New) - Crude Lifting - Vessel Name (MT Marfa)</t>
  </si>
  <si>
    <t>Environmental Permit (New) - Crude Lifting - Vessel Name (MT London Spirit)</t>
  </si>
  <si>
    <t>January 11th, 2026</t>
  </si>
  <si>
    <t>Environmental Permit (New) - Crude Lifting - Vessel Name (MT Eurovision</t>
  </si>
  <si>
    <t>Environmental Permit (New) - Crude Lifting - Vessel Name (MT Marlin Sardinia)</t>
  </si>
  <si>
    <t>January 13th, 2026</t>
  </si>
  <si>
    <t>January 14th, 2026</t>
  </si>
  <si>
    <t>Environmental Permit (New) - Crude Lifting - Vessel Name (MT Seaways Brazos)</t>
  </si>
  <si>
    <t>January 16th, 2026</t>
  </si>
  <si>
    <t>Environmental Permit (New) - Crude Lifting - Vessel Name (MT Seaways Red)</t>
  </si>
  <si>
    <t>January 15th, 2026</t>
  </si>
  <si>
    <t>January 17th,2026</t>
  </si>
  <si>
    <t>Environmental Permit (New) - Crude Lifting - Vessel Name (MT Nordic Hawk)</t>
  </si>
  <si>
    <t>January 18th, 2026</t>
  </si>
  <si>
    <t>Environmental Permit (New) - Crude Lifting - Vessel Name (MT Speedway)</t>
  </si>
  <si>
    <t>January 17th, 2026</t>
  </si>
  <si>
    <t>January 19th, 2026</t>
  </si>
  <si>
    <t>Environmental Permit (New) - Crude Lifting - Vessel Name (MT Nordic Zenith)</t>
  </si>
  <si>
    <t>January 21st,2026</t>
  </si>
  <si>
    <t>Environmental Permit (New) - Crude Lifting - Vessel Name (MT Antartic</t>
  </si>
  <si>
    <t>January 20th, 2026</t>
  </si>
  <si>
    <t>Environmental Permit (New) - Crude Lifting - Vessel Name (MT Taqah)</t>
  </si>
  <si>
    <t>January 22nd,2026</t>
  </si>
  <si>
    <t>Environmental Permit (New) - Crude Lifting - Vessel Name (MT Front Siena</t>
  </si>
  <si>
    <t>January 23rd, 2026</t>
  </si>
  <si>
    <t>Environmental Permit (New) - Crude Lifting - Vessel Name (MT Taqah</t>
  </si>
  <si>
    <t>Environmental Permit (New) - Crude Lifting - Vessel Name (MT Lila Marseille)</t>
  </si>
  <si>
    <t>January 25th, 2026</t>
  </si>
  <si>
    <t>January 26th,2026</t>
  </si>
  <si>
    <t>Environmental Permit (New) - Crude Lifting - Vessel Name (MT Neptune Moon)</t>
  </si>
  <si>
    <t>January 27th,2027</t>
  </si>
  <si>
    <t>Environmental Permit (New) - Crude Lifting - Vessel Name (MT Popi Sazaklis)</t>
  </si>
  <si>
    <t>Environmental Permit (New) - Crude Lifting - Vessel Name (MT Horten)</t>
  </si>
  <si>
    <t>January 29th,2028</t>
  </si>
  <si>
    <t>Environmental Permit (New) - Crude Lifting - Vessel Name (MT Front Classic)</t>
  </si>
  <si>
    <t>January 28th,2027</t>
  </si>
  <si>
    <t>January 30th,2028</t>
  </si>
  <si>
    <t>Environmental Permit (New) - Crude Lifting - Vessel Name (Mt Monte Udala)</t>
  </si>
  <si>
    <t>February 1st, 2026</t>
  </si>
  <si>
    <t>Environmental Permit (New) - Crude Lifting - Vessel Name (Mt Horten)</t>
  </si>
  <si>
    <t>February 3rd, 2026</t>
  </si>
  <si>
    <t>Environmental Permit (New) - Crude Lifting - Vessel Name (MT Eagle San Pedro)</t>
  </si>
  <si>
    <t>February 2nd, 2026</t>
  </si>
  <si>
    <t>NB: No Permits were done in January, 2026</t>
  </si>
  <si>
    <t xml:space="preserve">Fines (2026) </t>
  </si>
  <si>
    <t>Latchman,Roopnarayan &amp; C .Ramnarine</t>
  </si>
  <si>
    <t>5 Years</t>
  </si>
  <si>
    <t>July, 2025</t>
  </si>
  <si>
    <t>June, 2030</t>
  </si>
  <si>
    <t>Environmental Permit - Operation of a Poultry Rearing (layers)</t>
  </si>
  <si>
    <t>Environmental Permit - To undertake logging &amp; the operation of a timber depot &amp; log market within SFA-Bce 18/03</t>
  </si>
  <si>
    <t xml:space="preserve">Environmental Permit - (Renewed) - Operation of a Sawmill, Lumberyard, Timber Depot &amp; Furniture Manufacturing </t>
  </si>
  <si>
    <t>Environmental Permit - To undertake logging the operation of one portable sawmill, timber depot &amp; log market within SFA-NWD 10/22</t>
  </si>
  <si>
    <t xml:space="preserve">Environmental Permit - (Renewed) - To undertake logging activities, log market &amp; timber depot within SFA-Ess 35/13 </t>
  </si>
  <si>
    <t>Environmental Permit - (Renewed) - Operation of a sawmill, lumberyard, log pond &amp; shingles manufacturing</t>
  </si>
  <si>
    <t>Environmental Permit - (Renewed) - Operation of lumberyard (without processing)</t>
  </si>
  <si>
    <t>Environmental Permit - Operation of sawmill, lumberyard &amp; timber depot</t>
  </si>
  <si>
    <t>Environmental Permit- Logging activities, BCE 32/09</t>
  </si>
  <si>
    <t>Environmental Permit - (Renewed) - Lumberyard (without processing)</t>
  </si>
  <si>
    <t>Environmental Permit - (Renewed) - To undertake logging activities within SFA-Dem 46/08</t>
  </si>
  <si>
    <t>Environmental Permit - (Renewed) - Operation of a sawmill, lumberyard &amp; timber depot</t>
  </si>
  <si>
    <t xml:space="preserve">Environmental Permit - Operation of Sand &amp; Loam Mine </t>
  </si>
  <si>
    <t>Lot 40-41 Walton Hall, Essequibo Coast</t>
  </si>
  <si>
    <t>Bce 18/03</t>
  </si>
  <si>
    <t>Glass Factory Road, Yarrowkabra Soesdyke Linden Highway</t>
  </si>
  <si>
    <t>NWD 10/22</t>
  </si>
  <si>
    <t>Ess 35/13, at Left Bank Essequibo River, Right Bank Black Creek, Right Bank Weri-werai-Kuru River</t>
  </si>
  <si>
    <t>Yarrowkabra,
Soesdyke-Linden Highway</t>
  </si>
  <si>
    <t>37-38, New Road, Vreed-en-Hoop, West Coast Demerara</t>
  </si>
  <si>
    <t>Plot 16 Industrial Site, Wismar Linden</t>
  </si>
  <si>
    <t>Lots 61-62, Blossom Scheme Enmore, East Coast Demerara</t>
  </si>
  <si>
    <t>Dem 46/08</t>
  </si>
  <si>
    <t>32, New Annlegt, Canal No.2, West Bank Demerara</t>
  </si>
  <si>
    <t>B-1173/MP/000/2025 at confluence of the Hubudebu River and Labba Creek</t>
  </si>
  <si>
    <t>33080</t>
  </si>
  <si>
    <t xml:space="preserve">Environmental Permit (New) - Crude Lifting - Vessel Name (MT Celeste Nova) </t>
  </si>
  <si>
    <t>February 5th, 2026</t>
  </si>
  <si>
    <t>February 7th, 2026</t>
  </si>
  <si>
    <t>33081</t>
  </si>
  <si>
    <t xml:space="preserve">Environmental Permit (New) - Crude Lifting - Vessel Name (MT Seaways San Saba) </t>
  </si>
  <si>
    <t>33104</t>
  </si>
  <si>
    <t xml:space="preserve">Environmental Permit (New) - Crude Lifting - Vessel Name (MT Sea Phoenix) </t>
  </si>
  <si>
    <t>February 6th, 2026</t>
  </si>
  <si>
    <t>33106</t>
  </si>
  <si>
    <t>Environmental Permit (New) - Crude Lifting - Vessel Name (MT Celeste Nova)</t>
  </si>
  <si>
    <t>February 9th, 2026</t>
  </si>
  <si>
    <t>33122</t>
  </si>
  <si>
    <t>Environmental Permit (New) - Crude Lifting - Vessel Name (MT Petalidi)</t>
  </si>
  <si>
    <t>February 11th, 2026</t>
  </si>
  <si>
    <t>33123</t>
  </si>
  <si>
    <t>Environmental Permit (New) - Crude Lifting - Vessel Name (MT Seaways Colorado)</t>
  </si>
  <si>
    <t>February 10th, 2026</t>
  </si>
  <si>
    <t>33124</t>
  </si>
  <si>
    <t>Environmental Permit (New) - Crude Lifting - Vessel Name (MT Spyros K)</t>
  </si>
  <si>
    <t>33135</t>
  </si>
  <si>
    <t xml:space="preserve">Environmental Permit (New) - Crude Lifting - Vessel Name (MT Front Challenger) </t>
  </si>
  <si>
    <t>February 13th, 2026</t>
  </si>
  <si>
    <t xml:space="preserve">Environmental Permit (New) - Crude Lifting -- Vessel Name (MT Fairway) </t>
  </si>
  <si>
    <t>February 12th, 2026</t>
  </si>
  <si>
    <t>33146</t>
  </si>
  <si>
    <t>TLC Guyana Inc.</t>
  </si>
  <si>
    <t xml:space="preserve">Environmental Permit (New) - Crude Lifting - Vessel Name (MT Ithaki Warrior) </t>
  </si>
  <si>
    <t>February 14th, 2026</t>
  </si>
  <si>
    <t>33147</t>
  </si>
  <si>
    <t xml:space="preserve">Environmental Permit (New) - Crude Lifting - Vessel Name (MT Emeraldway) </t>
  </si>
  <si>
    <t>33154</t>
  </si>
  <si>
    <t xml:space="preserve">Environmental Permit (New) - Crude Lifting - Vessel Name (MT Stena Surprise) </t>
  </si>
  <si>
    <t>February 15th, 2026</t>
  </si>
  <si>
    <t>February 17th, 2026</t>
  </si>
  <si>
    <t>33170</t>
  </si>
  <si>
    <t xml:space="preserve">Environmental Permit (New) - Crude Lifting - Vessel Name (MT Orpheas) </t>
  </si>
  <si>
    <t>February 19th, 2026</t>
  </si>
  <si>
    <t>33173</t>
  </si>
  <si>
    <t>Environmental Permit (New) - Crude Lifting - Vessel Name (MT Seavigour)</t>
  </si>
  <si>
    <t>33175</t>
  </si>
  <si>
    <t>Environmental Permit (New) - Crude Lifting - Vessel Name (MT Aegan Vision)</t>
  </si>
  <si>
    <t>February 18th, 2026</t>
  </si>
  <si>
    <t>33176</t>
  </si>
  <si>
    <t>Environmental Permit (New) - Crude Lifting - Vessel Name (MT Dilong Spirit)</t>
  </si>
  <si>
    <t>February 22nd, 2026</t>
  </si>
  <si>
    <t>33196</t>
  </si>
  <si>
    <t xml:space="preserve">Environmental Permit (New) - Crude Lifting - Vessel Name (MT Delta Med) </t>
  </si>
  <si>
    <t>February 20th, 2026</t>
  </si>
  <si>
    <t>33202</t>
  </si>
  <si>
    <t xml:space="preserve">Environmental Permit (New) - Crude Lifting - Vessel Name (MT Spyros K) </t>
  </si>
  <si>
    <t>February 24th, 2026</t>
  </si>
  <si>
    <t>February 26th, 2026</t>
  </si>
  <si>
    <t>33203</t>
  </si>
  <si>
    <t>February 21st, 2026</t>
  </si>
  <si>
    <t>February 23rd, 2026</t>
  </si>
  <si>
    <t>33204</t>
  </si>
  <si>
    <t xml:space="preserve">Environmental Permit (New) - Crude Lifting - Vessel Name (MT Taipan) </t>
  </si>
  <si>
    <t>February 25th, 2026</t>
  </si>
  <si>
    <t>33206</t>
  </si>
  <si>
    <t xml:space="preserve">Environmental Permit (New) - Crude Lifting - Vessel Name (MT Red Moon) </t>
  </si>
  <si>
    <t>33225</t>
  </si>
  <si>
    <t xml:space="preserve">Environmental Permit (New) - Crude Lifting - Vessel Name (MT Sea Polaris) </t>
  </si>
  <si>
    <t>February 27th, 2026</t>
  </si>
  <si>
    <t>33238</t>
  </si>
  <si>
    <t>Guyana National Shipping Corporation</t>
  </si>
  <si>
    <t xml:space="preserve">Environmental Permit (New) - Crude Lifting - Vessel Name (MT Front Siena) </t>
  </si>
  <si>
    <t>33241</t>
  </si>
  <si>
    <t>March 01st, 2026</t>
  </si>
  <si>
    <t>33259</t>
  </si>
  <si>
    <t>Environmental Permit (New) - Crude Lifting - Vessel Name (MT Euro)</t>
  </si>
  <si>
    <t>February 28th, 2026</t>
  </si>
  <si>
    <t>33260</t>
  </si>
  <si>
    <t>March 02nd, 2026</t>
  </si>
  <si>
    <t>March 04th, 2026</t>
  </si>
  <si>
    <t xml:space="preserve">Permit Fees (February,2026) </t>
  </si>
  <si>
    <t xml:space="preserve">N.B. No Permits for February 2026 </t>
  </si>
  <si>
    <t>33091</t>
  </si>
  <si>
    <t>Davo's Lumber Yard</t>
  </si>
  <si>
    <t>Environmental Permit (renewed) -Small- Operation of lumberyard (with processing)</t>
  </si>
  <si>
    <t xml:space="preserve">4 Years </t>
  </si>
  <si>
    <t>33092</t>
  </si>
  <si>
    <t>Environmental Permit -Small- Operation of lumberyard (without processing)</t>
  </si>
  <si>
    <t xml:space="preserve">5 Years </t>
  </si>
  <si>
    <t>Anil Manickchand</t>
  </si>
  <si>
    <t>Environmental Permit (renewed) -Small- Undertake logging, Operation of 1 Portable Sawmill, Timber Depot &amp; Log Market within SFA-Dem 33/02</t>
  </si>
  <si>
    <t xml:space="preserve">3 Years </t>
  </si>
  <si>
    <t>July 2028</t>
  </si>
  <si>
    <t>31345</t>
  </si>
  <si>
    <t>R.SEDATT &amp; SON LUMBER YARD</t>
  </si>
  <si>
    <t xml:space="preserve">Environmental Permit (renewed)- Small- Lumber yard (Five years) </t>
  </si>
  <si>
    <t>August 2026</t>
  </si>
  <si>
    <t>July 2031</t>
  </si>
  <si>
    <t>33144</t>
  </si>
  <si>
    <t>Acarai Logging Inc.</t>
  </si>
  <si>
    <t xml:space="preserve">Environmental Permit (Small) - Operation of a sawmill, lumberyard &amp; timber depot </t>
  </si>
  <si>
    <t>September 2025</t>
  </si>
  <si>
    <t>August 2030</t>
  </si>
  <si>
    <t>33163</t>
  </si>
  <si>
    <t>S.Gobin Sawmill</t>
  </si>
  <si>
    <t xml:space="preserve">Environmental Permit (renewed) -Small- Operation of Sawmill, Lumberyard &amp; Timber Depot </t>
  </si>
  <si>
    <t xml:space="preserve">February 2026 </t>
  </si>
  <si>
    <t>January 2029</t>
  </si>
  <si>
    <t>33181</t>
  </si>
  <si>
    <t>Supreme Woods L/Yard &amp; Gen H/ware Store</t>
  </si>
  <si>
    <t xml:space="preserve">Environmental Permit (Small) - Operation of Lumberyard (without processing) </t>
  </si>
  <si>
    <t>1 Year</t>
  </si>
  <si>
    <t>January 2027</t>
  </si>
  <si>
    <t>33188</t>
  </si>
  <si>
    <t>Nandkishore Singh Lumber Yard</t>
  </si>
  <si>
    <t xml:space="preserve">Environmental Permit (renewed) -Small- To undertake logging, activities within SFA-ESS 33/15 </t>
  </si>
  <si>
    <t xml:space="preserve">2 Years </t>
  </si>
  <si>
    <t>February 2027</t>
  </si>
  <si>
    <t>33190</t>
  </si>
  <si>
    <t>Barrow's Lumber Yard</t>
  </si>
  <si>
    <t xml:space="preserve">Environmental Permit (renewed) -Small- Operation of Lumber Yard (with processing) </t>
  </si>
  <si>
    <t>33226</t>
  </si>
  <si>
    <t>Rong An Inc.</t>
  </si>
  <si>
    <t>Environmental Permit (renewed) -Extra Large- To undertake Logging &amp; Sawmill Activities within TSA 01/2017. Ref: 20150604-SZRPS</t>
  </si>
  <si>
    <t>January 2025</t>
  </si>
  <si>
    <t>December 2029</t>
  </si>
  <si>
    <t>32565</t>
  </si>
  <si>
    <t>Vishal Singh and Sons Business Enterprise</t>
  </si>
  <si>
    <t xml:space="preserve">Environmental Permit (Small) - For Logging activities BCE 12/18 </t>
  </si>
  <si>
    <t>December 2025</t>
  </si>
  <si>
    <t>November 2030</t>
  </si>
  <si>
    <t>33251</t>
  </si>
  <si>
    <t>Adon Jacobus</t>
  </si>
  <si>
    <t>Environmental Permit (Small) - To undertake logging activity, the operation of one portable mill, log market &amp; timber depot within SFA-Ess 24/25. Ref: 20250811-ADONJ</t>
  </si>
  <si>
    <t>Aurora Gold Mines Inc</t>
  </si>
  <si>
    <t>Environmental Permit (renewed &amp; varied) - Small - Operation of a barging facility &amp; ancillary support facility  INV: 2025-501</t>
  </si>
  <si>
    <t>Royal logistics Inc.</t>
  </si>
  <si>
    <t xml:space="preserve">Environmental Permit (renewed) -Large- Construction &amp; Operation of a Stone Quarry </t>
  </si>
  <si>
    <t>1 year</t>
  </si>
  <si>
    <t>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</si>
</sst>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??_);_(@_)"/>
    <numFmt numFmtId="165" formatCode="[$-409]mmmm\ d\,\ yyyy"/>
    <numFmt numFmtId="166" formatCode="mm/dd/yyyy"/>
    <numFmt numFmtId="167" formatCode="[$-409]mmmm\ d\,\ yyyy;@"/>
    <numFmt numFmtId="168" formatCode="#,##0;\-#,##0"/>
  </numFmts>
  <fonts count="2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rgb="FF323232"/>
      <name val="Arial"/>
      <family val="2"/>
    </font>
    <font>
      <sz val="8"/>
      <name val="Calibri"/>
      <family val="2"/>
      <scheme val="minor"/>
    </font>
    <font>
      <sz val="11"/>
      <color theme="1"/>
      <name val="Georgia"/>
      <family val="1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Georgia"/>
      <family val="1"/>
    </font>
    <font>
      <sz val="11"/>
      <name val="Calibri"/>
      <family val="2"/>
      <scheme val="minor"/>
    </font>
    <font>
      <sz val="12"/>
      <color rgb="FF434343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" fillId="0" borderId="0"/>
    <xf numFmtId="0" fontId="16" fillId="0" borderId="0"/>
  </cellStyleXfs>
  <cellXfs count="102">
    <xf numFmtId="0" fontId="0" fillId="0" borderId="0" xfId="0"/>
    <xf numFmtId="0" fontId="6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/>
    <xf numFmtId="164" fontId="8" fillId="0" borderId="7" xfId="0" applyNumberFormat="1" applyFont="1" applyBorder="1"/>
    <xf numFmtId="0" fontId="9" fillId="0" borderId="7" xfId="0" applyFont="1" applyBorder="1"/>
    <xf numFmtId="0" fontId="9" fillId="0" borderId="0" xfId="0" applyFont="1"/>
    <xf numFmtId="164" fontId="10" fillId="0" borderId="7" xfId="0" applyNumberFormat="1" applyFont="1" applyBorder="1"/>
    <xf numFmtId="0" fontId="6" fillId="0" borderId="7" xfId="0" applyFont="1" applyBorder="1"/>
    <xf numFmtId="164" fontId="11" fillId="0" borderId="0" xfId="0" applyNumberFormat="1" applyFont="1"/>
    <xf numFmtId="0" fontId="6" fillId="0" borderId="7" xfId="0" applyFont="1" applyBorder="1" applyAlignment="1">
      <alignment horizontal="center" vertical="center"/>
    </xf>
    <xf numFmtId="165" fontId="8" fillId="0" borderId="7" xfId="0" applyNumberFormat="1" applyFont="1" applyBorder="1"/>
    <xf numFmtId="37" fontId="8" fillId="0" borderId="7" xfId="0" applyNumberFormat="1" applyFont="1" applyBorder="1"/>
    <xf numFmtId="0" fontId="11" fillId="0" borderId="0" xfId="0" applyFont="1" applyAlignment="1">
      <alignment horizontal="left"/>
    </xf>
    <xf numFmtId="165" fontId="8" fillId="0" borderId="7" xfId="0" applyNumberFormat="1" applyFont="1" applyBorder="1" applyAlignment="1">
      <alignment horizontal="left" wrapText="1"/>
    </xf>
    <xf numFmtId="0" fontId="14" fillId="0" borderId="0" xfId="0" applyFont="1"/>
    <xf numFmtId="49" fontId="8" fillId="0" borderId="9" xfId="0" applyNumberFormat="1" applyFont="1" applyBorder="1"/>
    <xf numFmtId="49" fontId="12" fillId="0" borderId="8" xfId="0" applyNumberFormat="1" applyFont="1" applyBorder="1"/>
    <xf numFmtId="167" fontId="12" fillId="0" borderId="8" xfId="0" applyNumberFormat="1" applyFont="1" applyBorder="1"/>
    <xf numFmtId="49" fontId="12" fillId="0" borderId="9" xfId="0" applyNumberFormat="1" applyFont="1" applyBorder="1"/>
    <xf numFmtId="168" fontId="12" fillId="0" borderId="9" xfId="0" applyNumberFormat="1" applyFont="1" applyFill="1" applyBorder="1"/>
    <xf numFmtId="164" fontId="10" fillId="0" borderId="9" xfId="0" applyNumberFormat="1" applyFont="1" applyBorder="1"/>
    <xf numFmtId="49" fontId="12" fillId="0" borderId="8" xfId="0" applyNumberFormat="1" applyFont="1" applyBorder="1" applyAlignment="1">
      <alignment wrapText="1"/>
    </xf>
    <xf numFmtId="49" fontId="8" fillId="0" borderId="5" xfId="0" applyNumberFormat="1" applyFont="1" applyBorder="1"/>
    <xf numFmtId="0" fontId="0" fillId="0" borderId="0" xfId="0"/>
    <xf numFmtId="0" fontId="7" fillId="0" borderId="6" xfId="0" applyFont="1" applyBorder="1"/>
    <xf numFmtId="0" fontId="0" fillId="0" borderId="0" xfId="0"/>
    <xf numFmtId="0" fontId="6" fillId="0" borderId="4" xfId="0" applyFont="1" applyBorder="1" applyAlignment="1">
      <alignment horizontal="center"/>
    </xf>
    <xf numFmtId="0" fontId="7" fillId="0" borderId="1" xfId="0" applyFont="1" applyBorder="1"/>
    <xf numFmtId="0" fontId="6" fillId="0" borderId="5" xfId="0" applyFont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165" fontId="18" fillId="0" borderId="7" xfId="0" applyNumberFormat="1" applyFont="1" applyBorder="1" applyAlignment="1">
      <alignment horizontal="left"/>
    </xf>
    <xf numFmtId="49" fontId="18" fillId="0" borderId="7" xfId="0" applyNumberFormat="1" applyFont="1" applyBorder="1" applyAlignment="1">
      <alignment horizontal="left"/>
    </xf>
    <xf numFmtId="49" fontId="18" fillId="0" borderId="7" xfId="0" applyNumberFormat="1" applyFont="1" applyBorder="1"/>
    <xf numFmtId="164" fontId="18" fillId="0" borderId="7" xfId="0" applyNumberFormat="1" applyFont="1" applyBorder="1"/>
    <xf numFmtId="0" fontId="18" fillId="0" borderId="7" xfId="0" applyFont="1" applyBorder="1"/>
    <xf numFmtId="0" fontId="19" fillId="0" borderId="0" xfId="0" applyFont="1"/>
    <xf numFmtId="0" fontId="17" fillId="0" borderId="0" xfId="0" applyFont="1"/>
    <xf numFmtId="0" fontId="7" fillId="0" borderId="11" xfId="0" applyFont="1" applyBorder="1"/>
    <xf numFmtId="0" fontId="8" fillId="0" borderId="7" xfId="0" applyNumberFormat="1" applyFont="1" applyBorder="1" applyAlignment="1">
      <alignment horizontal="left"/>
    </xf>
    <xf numFmtId="0" fontId="0" fillId="0" borderId="0" xfId="0"/>
    <xf numFmtId="0" fontId="0" fillId="0" borderId="0" xfId="0"/>
    <xf numFmtId="49" fontId="8" fillId="0" borderId="3" xfId="0" applyNumberFormat="1" applyFont="1" applyBorder="1"/>
    <xf numFmtId="49" fontId="18" fillId="0" borderId="3" xfId="0" applyNumberFormat="1" applyFont="1" applyBorder="1"/>
    <xf numFmtId="49" fontId="18" fillId="0" borderId="5" xfId="0" applyNumberFormat="1" applyFont="1" applyBorder="1"/>
    <xf numFmtId="0" fontId="8" fillId="2" borderId="9" xfId="0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20" fillId="2" borderId="9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wrapText="1"/>
    </xf>
    <xf numFmtId="0" fontId="8" fillId="2" borderId="9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64" fontId="6" fillId="0" borderId="2" xfId="0" applyNumberFormat="1" applyFont="1" applyBorder="1" applyAlignment="1">
      <alignment horizontal="center" vertical="center"/>
    </xf>
    <xf numFmtId="0" fontId="7" fillId="0" borderId="6" xfId="0" applyFont="1" applyBorder="1"/>
    <xf numFmtId="166" fontId="10" fillId="0" borderId="3" xfId="0" applyNumberFormat="1" applyFont="1" applyBorder="1" applyAlignment="1">
      <alignment horizontal="left"/>
    </xf>
    <xf numFmtId="0" fontId="7" fillId="0" borderId="4" xfId="0" applyFont="1" applyBorder="1"/>
    <xf numFmtId="0" fontId="7" fillId="0" borderId="5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165" fontId="10" fillId="0" borderId="13" xfId="0" applyNumberFormat="1" applyFont="1" applyBorder="1" applyAlignment="1">
      <alignment horizontal="left"/>
    </xf>
    <xf numFmtId="165" fontId="10" fillId="0" borderId="0" xfId="0" applyNumberFormat="1" applyFont="1" applyBorder="1" applyAlignment="1">
      <alignment horizontal="left"/>
    </xf>
    <xf numFmtId="165" fontId="10" fillId="0" borderId="12" xfId="0" applyNumberFormat="1" applyFont="1" applyBorder="1" applyAlignment="1">
      <alignment horizontal="left"/>
    </xf>
    <xf numFmtId="0" fontId="7" fillId="0" borderId="10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/>
    </xf>
    <xf numFmtId="166" fontId="10" fillId="0" borderId="11" xfId="0" applyNumberFormat="1" applyFont="1" applyBorder="1" applyAlignment="1">
      <alignment horizontal="left"/>
    </xf>
    <xf numFmtId="166" fontId="10" fillId="0" borderId="1" xfId="0" applyNumberFormat="1" applyFont="1" applyBorder="1" applyAlignment="1">
      <alignment horizontal="left"/>
    </xf>
    <xf numFmtId="49" fontId="8" fillId="0" borderId="2" xfId="0" applyNumberFormat="1" applyFont="1" applyBorder="1"/>
    <xf numFmtId="49" fontId="8" fillId="0" borderId="14" xfId="0" applyNumberFormat="1" applyFont="1" applyBorder="1"/>
    <xf numFmtId="49" fontId="8" fillId="0" borderId="17" xfId="0" applyNumberFormat="1" applyFont="1" applyBorder="1"/>
    <xf numFmtId="164" fontId="8" fillId="0" borderId="5" xfId="0" applyNumberFormat="1" applyFont="1" applyBorder="1"/>
    <xf numFmtId="165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8" fillId="2" borderId="16" xfId="0" applyFont="1" applyFill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left"/>
    </xf>
    <xf numFmtId="165" fontId="10" fillId="0" borderId="18" xfId="0" applyNumberFormat="1" applyFont="1" applyBorder="1" applyAlignment="1">
      <alignment horizontal="left"/>
    </xf>
    <xf numFmtId="165" fontId="10" fillId="0" borderId="8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49" fontId="8" fillId="3" borderId="9" xfId="0" applyNumberFormat="1" applyFont="1" applyFill="1" applyBorder="1"/>
    <xf numFmtId="49" fontId="8" fillId="3" borderId="9" xfId="0" applyNumberFormat="1" applyFont="1" applyFill="1" applyBorder="1" applyAlignment="1">
      <alignment wrapText="1"/>
    </xf>
    <xf numFmtId="37" fontId="8" fillId="3" borderId="9" xfId="0" applyNumberFormat="1" applyFont="1" applyFill="1" applyBorder="1"/>
    <xf numFmtId="0" fontId="8" fillId="3" borderId="9" xfId="0" applyFont="1" applyFill="1" applyBorder="1" applyAlignment="1">
      <alignment horizontal="left"/>
    </xf>
    <xf numFmtId="164" fontId="10" fillId="0" borderId="6" xfId="0" applyNumberFormat="1" applyFont="1" applyBorder="1"/>
    <xf numFmtId="165" fontId="8" fillId="0" borderId="9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165" fontId="8" fillId="3" borderId="9" xfId="0" applyNumberFormat="1" applyFont="1" applyFill="1" applyBorder="1" applyAlignment="1">
      <alignment horizontal="left"/>
    </xf>
    <xf numFmtId="164" fontId="8" fillId="0" borderId="9" xfId="0" applyNumberFormat="1" applyFont="1" applyBorder="1"/>
    <xf numFmtId="165" fontId="8" fillId="3" borderId="9" xfId="0" applyNumberFormat="1" applyFont="1" applyFill="1" applyBorder="1" applyAlignment="1">
      <alignment horizontal="left" wrapText="1"/>
    </xf>
    <xf numFmtId="165" fontId="8" fillId="0" borderId="9" xfId="0" applyNumberFormat="1" applyFont="1" applyBorder="1" applyAlignment="1">
      <alignment horizontal="left" wrapText="1"/>
    </xf>
    <xf numFmtId="0" fontId="18" fillId="0" borderId="1" xfId="0" applyFont="1" applyBorder="1"/>
    <xf numFmtId="0" fontId="18" fillId="0" borderId="19" xfId="0" applyFont="1" applyBorder="1"/>
    <xf numFmtId="0" fontId="9" fillId="0" borderId="6" xfId="0" applyFont="1" applyBorder="1"/>
    <xf numFmtId="0" fontId="14" fillId="0" borderId="9" xfId="0" applyFont="1" applyBorder="1" applyAlignment="1">
      <alignment horizontal="center"/>
    </xf>
  </cellXfs>
  <cellStyles count="7">
    <cellStyle name="Normal" xfId="0" builtinId="0"/>
    <cellStyle name="Normal 2" xfId="2" xr:uid="{29AC2E53-E11B-4A6E-9CEA-43EBDCF4A6E3}"/>
    <cellStyle name="Normal 2 2" xfId="6" xr:uid="{78582CC2-205F-4478-B130-8FD8D8AEC821}"/>
    <cellStyle name="Normal 3" xfId="1" xr:uid="{105B4118-B066-4B50-82EF-6EB275E3C52B}"/>
    <cellStyle name="Normal 4" xfId="3" xr:uid="{A8BF0300-1DC1-4A4E-B547-816C6E24B798}"/>
    <cellStyle name="Normal 5" xfId="4" xr:uid="{3942ED0E-12E7-4D18-AAF9-4E23D5E342FB}"/>
    <cellStyle name="Normal 6" xfId="5" xr:uid="{A1AD6F64-237C-4403-BEFE-283B7A5AD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6"/>
  <sheetViews>
    <sheetView workbookViewId="0">
      <selection activeCell="A9" sqref="A9:XFD286"/>
    </sheetView>
  </sheetViews>
  <sheetFormatPr defaultColWidth="14.42578125" defaultRowHeight="15" customHeight="1"/>
  <cols>
    <col min="1" max="1" width="22.7109375" customWidth="1"/>
    <col min="2" max="2" width="15.42578125" customWidth="1"/>
    <col min="3" max="3" width="44.28515625" customWidth="1"/>
    <col min="4" max="4" width="23.7109375" customWidth="1"/>
    <col min="5" max="5" width="114" customWidth="1"/>
    <col min="6" max="6" width="26.85546875" customWidth="1"/>
    <col min="7" max="8" width="19.140625" customWidth="1"/>
    <col min="9" max="9" width="18" customWidth="1"/>
    <col min="10" max="10" width="17.42578125" customWidth="1"/>
    <col min="11" max="11" width="25" customWidth="1"/>
    <col min="12" max="27" width="8.7109375" customWidth="1"/>
  </cols>
  <sheetData>
    <row r="1" spans="1:11" ht="19.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9.5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5.5" customHeight="1">
      <c r="A3" s="57" t="s">
        <v>45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5.5" customHeight="1">
      <c r="A4" s="64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5" t="s">
        <v>7</v>
      </c>
      <c r="G4" s="66" t="s">
        <v>8</v>
      </c>
      <c r="H4" s="62"/>
      <c r="I4" s="63"/>
      <c r="J4" s="59" t="s">
        <v>9</v>
      </c>
      <c r="K4" s="65" t="s">
        <v>10</v>
      </c>
    </row>
    <row r="5" spans="1:11" ht="15.75">
      <c r="A5" s="60"/>
      <c r="B5" s="60"/>
      <c r="C5" s="60"/>
      <c r="D5" s="60"/>
      <c r="E5" s="60"/>
      <c r="F5" s="60"/>
      <c r="G5" s="1" t="s">
        <v>11</v>
      </c>
      <c r="H5" s="1" t="s">
        <v>12</v>
      </c>
      <c r="I5" s="1" t="s">
        <v>13</v>
      </c>
      <c r="J5" s="60"/>
      <c r="K5" s="60"/>
    </row>
    <row r="6" spans="1:11" s="27" customFormat="1" ht="15.75">
      <c r="A6" s="39"/>
      <c r="B6" s="29"/>
      <c r="C6" s="29"/>
      <c r="D6" s="29"/>
      <c r="E6" s="29"/>
      <c r="F6" s="29"/>
      <c r="G6" s="28"/>
      <c r="H6" s="28"/>
      <c r="I6" s="30"/>
      <c r="J6" s="26"/>
      <c r="K6" s="26"/>
    </row>
    <row r="7" spans="1:11" ht="21.75" customHeight="1">
      <c r="A7" s="61" t="s">
        <v>15</v>
      </c>
      <c r="B7" s="62"/>
      <c r="C7" s="62"/>
      <c r="D7" s="62"/>
      <c r="E7" s="62"/>
      <c r="F7" s="62"/>
      <c r="G7" s="62"/>
      <c r="H7" s="62"/>
      <c r="I7" s="63"/>
      <c r="J7" s="8" t="e">
        <f>SUM(#REF!)</f>
        <v>#REF!</v>
      </c>
      <c r="K7" s="9"/>
    </row>
    <row r="8" spans="1:11" ht="21.75" customHeight="1">
      <c r="A8" s="38" t="s">
        <v>151</v>
      </c>
      <c r="B8" s="38"/>
      <c r="J8" s="10"/>
    </row>
    <row r="9" spans="1:11" ht="15.75" customHeight="1">
      <c r="J9" s="10"/>
    </row>
    <row r="10" spans="1:11" ht="15.75" customHeight="1">
      <c r="J10" s="10"/>
    </row>
    <row r="11" spans="1:11" ht="15.75" customHeight="1">
      <c r="J11" s="10"/>
    </row>
    <row r="12" spans="1:11" ht="15.75" customHeight="1">
      <c r="J12" s="10"/>
    </row>
    <row r="13" spans="1:11" ht="15.75" customHeight="1">
      <c r="J13" s="10"/>
    </row>
    <row r="14" spans="1:11" ht="15.75" customHeight="1">
      <c r="J14" s="10"/>
    </row>
    <row r="15" spans="1:11" ht="15.75" customHeight="1">
      <c r="J15" s="10"/>
    </row>
    <row r="16" spans="1:11" ht="15.75" customHeight="1">
      <c r="J16" s="10"/>
    </row>
    <row r="17" spans="10:10" ht="15.75" customHeight="1">
      <c r="J17" s="10"/>
    </row>
    <row r="18" spans="10:10" ht="15.75" customHeight="1">
      <c r="J18" s="10"/>
    </row>
    <row r="19" spans="10:10" ht="15.75" customHeight="1">
      <c r="J19" s="10"/>
    </row>
    <row r="20" spans="10:10" ht="15.75" customHeight="1">
      <c r="J20" s="10"/>
    </row>
    <row r="21" spans="10:10" ht="15.75" customHeight="1">
      <c r="J21" s="10"/>
    </row>
    <row r="22" spans="10:10" ht="15.75" customHeight="1">
      <c r="J22" s="10"/>
    </row>
    <row r="23" spans="10:10" ht="15.75" customHeight="1">
      <c r="J23" s="10"/>
    </row>
    <row r="24" spans="10:10" ht="15.75" customHeight="1">
      <c r="J24" s="10"/>
    </row>
    <row r="25" spans="10:10" ht="15.75" customHeight="1">
      <c r="J25" s="10"/>
    </row>
    <row r="26" spans="10:10" ht="15.75" customHeight="1">
      <c r="J26" s="10"/>
    </row>
    <row r="27" spans="10:10" ht="15.75" customHeight="1">
      <c r="J27" s="10"/>
    </row>
    <row r="28" spans="10:10" ht="15.75" customHeight="1">
      <c r="J28" s="10"/>
    </row>
    <row r="29" spans="10:10" ht="15.75" customHeight="1">
      <c r="J29" s="10"/>
    </row>
    <row r="30" spans="10:10" ht="15.75" customHeight="1">
      <c r="J30" s="10"/>
    </row>
    <row r="31" spans="10:10" ht="15.75" customHeight="1">
      <c r="J31" s="10"/>
    </row>
    <row r="32" spans="10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</sheetData>
  <mergeCells count="13">
    <mergeCell ref="A2:K2"/>
    <mergeCell ref="A3:K3"/>
    <mergeCell ref="A1:K1"/>
    <mergeCell ref="J4:J5"/>
    <mergeCell ref="A7:I7"/>
    <mergeCell ref="E4:E5"/>
    <mergeCell ref="D4:D5"/>
    <mergeCell ref="A4:A5"/>
    <mergeCell ref="B4:B5"/>
    <mergeCell ref="C4:C5"/>
    <mergeCell ref="K4:K5"/>
    <mergeCell ref="F4:F5"/>
    <mergeCell ref="G4:I4"/>
  </mergeCells>
  <phoneticPr fontId="13" type="noConversion"/>
  <pageMargins left="0.7" right="0.7" top="0.75" bottom="0.75" header="0" footer="0"/>
  <pageSetup paperSize="5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0"/>
  <sheetViews>
    <sheetView workbookViewId="0">
      <pane ySplit="5" topLeftCell="A22" activePane="bottomLeft" state="frozen"/>
      <selection pane="bottomLeft" activeCell="E56" sqref="E56"/>
    </sheetView>
  </sheetViews>
  <sheetFormatPr defaultColWidth="14.42578125" defaultRowHeight="15" customHeight="1"/>
  <cols>
    <col min="1" max="1" width="22.7109375" customWidth="1"/>
    <col min="2" max="2" width="18" customWidth="1"/>
    <col min="3" max="3" width="43.42578125" customWidth="1"/>
    <col min="4" max="4" width="25.5703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  <col min="11" max="26" width="8.7109375" customWidth="1"/>
  </cols>
  <sheetData>
    <row r="1" spans="1:10" ht="19.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9.5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25.5" customHeight="1">
      <c r="A3" s="57" t="s">
        <v>45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25.5" customHeight="1">
      <c r="A4" s="64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6" t="s">
        <v>8</v>
      </c>
      <c r="G4" s="62"/>
      <c r="H4" s="63"/>
      <c r="I4" s="59" t="s">
        <v>9</v>
      </c>
      <c r="J4" s="65" t="s">
        <v>10</v>
      </c>
    </row>
    <row r="5" spans="1:10" ht="24" customHeight="1">
      <c r="A5" s="60"/>
      <c r="B5" s="60"/>
      <c r="C5" s="60"/>
      <c r="D5" s="70"/>
      <c r="E5" s="60"/>
      <c r="F5" s="11" t="s">
        <v>20</v>
      </c>
      <c r="G5" s="1" t="s">
        <v>12</v>
      </c>
      <c r="H5" s="1" t="s">
        <v>13</v>
      </c>
      <c r="I5" s="60"/>
      <c r="J5" s="60"/>
    </row>
    <row r="6" spans="1:10" s="27" customFormat="1" ht="30" customHeight="1">
      <c r="A6" s="2">
        <v>46024</v>
      </c>
      <c r="B6" s="3" t="s">
        <v>68</v>
      </c>
      <c r="C6" s="43" t="s">
        <v>21</v>
      </c>
      <c r="D6" s="46">
        <v>17142453</v>
      </c>
      <c r="E6" s="24" t="s">
        <v>95</v>
      </c>
      <c r="F6" s="4" t="s">
        <v>16</v>
      </c>
      <c r="G6" s="4" t="s">
        <v>96</v>
      </c>
      <c r="H6" s="4" t="s">
        <v>97</v>
      </c>
      <c r="I6" s="5">
        <v>652395</v>
      </c>
      <c r="J6" s="6"/>
    </row>
    <row r="7" spans="1:10" s="27" customFormat="1" ht="30" customHeight="1">
      <c r="A7" s="2">
        <v>46024</v>
      </c>
      <c r="B7" s="3" t="s">
        <v>69</v>
      </c>
      <c r="C7" s="43" t="s">
        <v>22</v>
      </c>
      <c r="D7" s="46">
        <v>17356720</v>
      </c>
      <c r="E7" s="24" t="s">
        <v>98</v>
      </c>
      <c r="F7" s="4" t="s">
        <v>16</v>
      </c>
      <c r="G7" s="4" t="s">
        <v>99</v>
      </c>
      <c r="H7" s="4" t="s">
        <v>97</v>
      </c>
      <c r="I7" s="5">
        <v>652395</v>
      </c>
      <c r="J7" s="6"/>
    </row>
    <row r="8" spans="1:10" s="27" customFormat="1" ht="30" customHeight="1">
      <c r="A8" s="2">
        <v>46027</v>
      </c>
      <c r="B8" s="3" t="s">
        <v>70</v>
      </c>
      <c r="C8" s="43" t="s">
        <v>22</v>
      </c>
      <c r="D8" s="46">
        <v>17356720</v>
      </c>
      <c r="E8" s="24" t="s">
        <v>100</v>
      </c>
      <c r="F8" s="4" t="s">
        <v>16</v>
      </c>
      <c r="G8" s="4" t="s">
        <v>97</v>
      </c>
      <c r="H8" s="4" t="s">
        <v>101</v>
      </c>
      <c r="I8" s="5">
        <v>652395</v>
      </c>
      <c r="J8" s="6"/>
    </row>
    <row r="9" spans="1:10" s="27" customFormat="1" ht="30" customHeight="1">
      <c r="A9" s="2">
        <v>46028</v>
      </c>
      <c r="B9" s="3" t="s">
        <v>71</v>
      </c>
      <c r="C9" s="43" t="s">
        <v>22</v>
      </c>
      <c r="D9" s="46">
        <v>17356720</v>
      </c>
      <c r="E9" s="24" t="s">
        <v>102</v>
      </c>
      <c r="F9" s="4" t="s">
        <v>16</v>
      </c>
      <c r="G9" s="4" t="s">
        <v>103</v>
      </c>
      <c r="H9" s="4" t="s">
        <v>104</v>
      </c>
      <c r="I9" s="5">
        <v>652395</v>
      </c>
      <c r="J9" s="6"/>
    </row>
    <row r="10" spans="1:10" s="27" customFormat="1" ht="30" customHeight="1">
      <c r="A10" s="2">
        <v>46030</v>
      </c>
      <c r="B10" s="3" t="s">
        <v>72</v>
      </c>
      <c r="C10" s="43" t="s">
        <v>22</v>
      </c>
      <c r="D10" s="46">
        <v>17356720</v>
      </c>
      <c r="E10" s="24" t="s">
        <v>105</v>
      </c>
      <c r="F10" s="4" t="s">
        <v>16</v>
      </c>
      <c r="G10" s="4" t="s">
        <v>106</v>
      </c>
      <c r="H10" s="4" t="s">
        <v>107</v>
      </c>
      <c r="I10" s="5">
        <v>652395</v>
      </c>
      <c r="J10" s="6"/>
    </row>
    <row r="11" spans="1:10" s="37" customFormat="1" ht="30" customHeight="1">
      <c r="A11" s="32">
        <v>46030</v>
      </c>
      <c r="B11" s="33" t="s">
        <v>73</v>
      </c>
      <c r="C11" s="44" t="s">
        <v>21</v>
      </c>
      <c r="D11" s="46">
        <v>17142453</v>
      </c>
      <c r="E11" s="45" t="s">
        <v>108</v>
      </c>
      <c r="F11" s="34" t="s">
        <v>18</v>
      </c>
      <c r="G11" s="34" t="s">
        <v>104</v>
      </c>
      <c r="H11" s="34" t="s">
        <v>106</v>
      </c>
      <c r="I11" s="35">
        <v>652395</v>
      </c>
      <c r="J11" s="36"/>
    </row>
    <row r="12" spans="1:10" s="27" customFormat="1" ht="30" customHeight="1">
      <c r="A12" s="2">
        <v>46031</v>
      </c>
      <c r="B12" s="3" t="s">
        <v>74</v>
      </c>
      <c r="C12" s="43" t="s">
        <v>21</v>
      </c>
      <c r="D12" s="46">
        <v>17142453</v>
      </c>
      <c r="E12" s="24" t="s">
        <v>109</v>
      </c>
      <c r="F12" s="4" t="s">
        <v>18</v>
      </c>
      <c r="G12" s="4" t="s">
        <v>110</v>
      </c>
      <c r="H12" s="4" t="s">
        <v>107</v>
      </c>
      <c r="I12" s="5">
        <v>652395</v>
      </c>
      <c r="J12" s="6"/>
    </row>
    <row r="13" spans="1:10" s="27" customFormat="1" ht="30" customHeight="1">
      <c r="A13" s="2">
        <v>46031</v>
      </c>
      <c r="B13" s="3" t="s">
        <v>75</v>
      </c>
      <c r="C13" s="43" t="s">
        <v>21</v>
      </c>
      <c r="D13" s="46">
        <v>17142453</v>
      </c>
      <c r="E13" s="24" t="s">
        <v>111</v>
      </c>
      <c r="F13" s="4" t="s">
        <v>16</v>
      </c>
      <c r="G13" s="4" t="s">
        <v>23</v>
      </c>
      <c r="H13" s="4" t="s">
        <v>24</v>
      </c>
      <c r="I13" s="5">
        <v>652395</v>
      </c>
      <c r="J13" s="6"/>
    </row>
    <row r="14" spans="1:10" s="27" customFormat="1" ht="30" customHeight="1">
      <c r="A14" s="2">
        <v>46034</v>
      </c>
      <c r="B14" s="3" t="s">
        <v>76</v>
      </c>
      <c r="C14" s="43" t="s">
        <v>22</v>
      </c>
      <c r="D14" s="46">
        <v>17356720</v>
      </c>
      <c r="E14" s="24" t="s">
        <v>112</v>
      </c>
      <c r="F14" s="4" t="s">
        <v>18</v>
      </c>
      <c r="G14" s="4" t="s">
        <v>113</v>
      </c>
      <c r="H14" s="4" t="s">
        <v>114</v>
      </c>
      <c r="I14" s="5">
        <v>652395</v>
      </c>
      <c r="J14" s="6"/>
    </row>
    <row r="15" spans="1:10" s="27" customFormat="1" ht="30" customHeight="1">
      <c r="A15" s="2">
        <v>46035</v>
      </c>
      <c r="B15" s="3" t="s">
        <v>77</v>
      </c>
      <c r="C15" s="43" t="s">
        <v>21</v>
      </c>
      <c r="D15" s="46">
        <v>17142453</v>
      </c>
      <c r="E15" s="24" t="s">
        <v>115</v>
      </c>
      <c r="F15" s="4" t="s">
        <v>16</v>
      </c>
      <c r="G15" s="4" t="s">
        <v>114</v>
      </c>
      <c r="H15" s="4" t="s">
        <v>116</v>
      </c>
      <c r="I15" s="5">
        <v>652395</v>
      </c>
      <c r="J15" s="6"/>
    </row>
    <row r="16" spans="1:10" s="27" customFormat="1" ht="30" customHeight="1">
      <c r="A16" s="2">
        <v>46036</v>
      </c>
      <c r="B16" s="3" t="s">
        <v>78</v>
      </c>
      <c r="C16" s="43" t="s">
        <v>22</v>
      </c>
      <c r="D16" s="46">
        <v>17356720</v>
      </c>
      <c r="E16" s="24" t="s">
        <v>117</v>
      </c>
      <c r="F16" s="4" t="s">
        <v>16</v>
      </c>
      <c r="G16" s="4" t="s">
        <v>118</v>
      </c>
      <c r="H16" s="4" t="s">
        <v>119</v>
      </c>
      <c r="I16" s="5">
        <v>652395</v>
      </c>
      <c r="J16" s="6"/>
    </row>
    <row r="17" spans="1:10" s="27" customFormat="1" ht="30" customHeight="1">
      <c r="A17" s="2">
        <v>46038</v>
      </c>
      <c r="B17" s="3" t="s">
        <v>79</v>
      </c>
      <c r="C17" s="43" t="s">
        <v>21</v>
      </c>
      <c r="D17" s="46">
        <v>17142453</v>
      </c>
      <c r="E17" s="24" t="s">
        <v>120</v>
      </c>
      <c r="F17" s="4" t="s">
        <v>18</v>
      </c>
      <c r="G17" s="4" t="s">
        <v>123</v>
      </c>
      <c r="H17" s="4" t="s">
        <v>121</v>
      </c>
      <c r="I17" s="5">
        <v>652395</v>
      </c>
      <c r="J17" s="6"/>
    </row>
    <row r="18" spans="1:10" s="27" customFormat="1" ht="30" customHeight="1">
      <c r="A18" s="2">
        <v>46038</v>
      </c>
      <c r="B18" s="3" t="s">
        <v>80</v>
      </c>
      <c r="C18" s="43" t="s">
        <v>21</v>
      </c>
      <c r="D18" s="46">
        <v>17142453</v>
      </c>
      <c r="E18" s="24" t="s">
        <v>122</v>
      </c>
      <c r="F18" s="4" t="s">
        <v>16</v>
      </c>
      <c r="G18" s="4" t="s">
        <v>123</v>
      </c>
      <c r="H18" s="4" t="s">
        <v>124</v>
      </c>
      <c r="I18" s="5">
        <v>652395</v>
      </c>
      <c r="J18" s="6"/>
    </row>
    <row r="19" spans="1:10" s="27" customFormat="1" ht="30" customHeight="1">
      <c r="A19" s="2">
        <v>46038</v>
      </c>
      <c r="B19" s="3" t="s">
        <v>81</v>
      </c>
      <c r="C19" s="43" t="s">
        <v>22</v>
      </c>
      <c r="D19" s="46">
        <v>17356720</v>
      </c>
      <c r="E19" s="24" t="s">
        <v>125</v>
      </c>
      <c r="F19" s="4" t="s">
        <v>16</v>
      </c>
      <c r="G19" s="4" t="s">
        <v>124</v>
      </c>
      <c r="H19" s="4" t="s">
        <v>126</v>
      </c>
      <c r="I19" s="5">
        <v>652395</v>
      </c>
      <c r="J19" s="6"/>
    </row>
    <row r="20" spans="1:10" s="27" customFormat="1" ht="30" customHeight="1">
      <c r="A20" s="2">
        <v>46041</v>
      </c>
      <c r="B20" s="3" t="s">
        <v>82</v>
      </c>
      <c r="C20" s="43" t="s">
        <v>22</v>
      </c>
      <c r="D20" s="46">
        <v>17356720</v>
      </c>
      <c r="E20" s="24" t="s">
        <v>127</v>
      </c>
      <c r="F20" s="4" t="s">
        <v>18</v>
      </c>
      <c r="G20" s="4" t="s">
        <v>128</v>
      </c>
      <c r="H20" s="4" t="s">
        <v>126</v>
      </c>
      <c r="I20" s="5">
        <v>652395</v>
      </c>
      <c r="J20" s="6"/>
    </row>
    <row r="21" spans="1:10" s="27" customFormat="1" ht="30" customHeight="1">
      <c r="A21" s="2">
        <v>46042</v>
      </c>
      <c r="B21" s="3" t="s">
        <v>83</v>
      </c>
      <c r="C21" s="43" t="s">
        <v>22</v>
      </c>
      <c r="D21" s="46">
        <v>17356720</v>
      </c>
      <c r="E21" s="24" t="s">
        <v>129</v>
      </c>
      <c r="F21" s="4" t="s">
        <v>18</v>
      </c>
      <c r="G21" s="4" t="s">
        <v>126</v>
      </c>
      <c r="H21" s="4" t="s">
        <v>130</v>
      </c>
      <c r="I21" s="5">
        <v>652395</v>
      </c>
      <c r="J21" s="6"/>
    </row>
    <row r="22" spans="1:10" s="27" customFormat="1" ht="30" customHeight="1">
      <c r="A22" s="2">
        <v>46042</v>
      </c>
      <c r="B22" s="3" t="s">
        <v>84</v>
      </c>
      <c r="C22" s="43" t="s">
        <v>21</v>
      </c>
      <c r="D22" s="46">
        <v>17142453</v>
      </c>
      <c r="E22" s="24" t="s">
        <v>131</v>
      </c>
      <c r="F22" s="4" t="s">
        <v>16</v>
      </c>
      <c r="G22" s="4" t="s">
        <v>126</v>
      </c>
      <c r="H22" s="4" t="s">
        <v>132</v>
      </c>
      <c r="I22" s="5">
        <v>652395</v>
      </c>
      <c r="J22" s="6"/>
    </row>
    <row r="23" spans="1:10" s="27" customFormat="1" ht="30" customHeight="1">
      <c r="A23" s="2">
        <v>46045</v>
      </c>
      <c r="B23" s="3" t="s">
        <v>85</v>
      </c>
      <c r="C23" s="43" t="s">
        <v>22</v>
      </c>
      <c r="D23" s="46">
        <v>17356720</v>
      </c>
      <c r="E23" s="24" t="s">
        <v>133</v>
      </c>
      <c r="F23" s="4" t="s">
        <v>18</v>
      </c>
      <c r="G23" s="4" t="s">
        <v>126</v>
      </c>
      <c r="H23" s="4" t="s">
        <v>130</v>
      </c>
      <c r="I23" s="5">
        <v>652395</v>
      </c>
      <c r="J23" s="6"/>
    </row>
    <row r="24" spans="1:10" s="27" customFormat="1" ht="30" customHeight="1">
      <c r="A24" s="2">
        <v>46045</v>
      </c>
      <c r="B24" s="3" t="s">
        <v>86</v>
      </c>
      <c r="C24" s="43" t="s">
        <v>21</v>
      </c>
      <c r="D24" s="46">
        <v>17142453</v>
      </c>
      <c r="E24" s="24" t="s">
        <v>134</v>
      </c>
      <c r="F24" s="4" t="s">
        <v>18</v>
      </c>
      <c r="G24" s="4" t="s">
        <v>135</v>
      </c>
      <c r="H24" s="4" t="s">
        <v>136</v>
      </c>
      <c r="I24" s="5">
        <v>652395</v>
      </c>
      <c r="J24" s="6"/>
    </row>
    <row r="25" spans="1:10" s="27" customFormat="1" ht="30" customHeight="1">
      <c r="A25" s="2">
        <v>46045</v>
      </c>
      <c r="B25" s="3" t="s">
        <v>87</v>
      </c>
      <c r="C25" s="43" t="s">
        <v>21</v>
      </c>
      <c r="D25" s="46">
        <v>17142453</v>
      </c>
      <c r="E25" s="24" t="s">
        <v>137</v>
      </c>
      <c r="F25" s="4" t="s">
        <v>16</v>
      </c>
      <c r="G25" s="4" t="s">
        <v>135</v>
      </c>
      <c r="H25" s="4" t="s">
        <v>138</v>
      </c>
      <c r="I25" s="5">
        <v>652395</v>
      </c>
      <c r="J25" s="6"/>
    </row>
    <row r="26" spans="1:10" s="27" customFormat="1" ht="30" customHeight="1">
      <c r="A26" s="2">
        <v>46045</v>
      </c>
      <c r="B26" s="3" t="s">
        <v>88</v>
      </c>
      <c r="C26" s="43" t="s">
        <v>21</v>
      </c>
      <c r="D26" s="46">
        <v>17142453</v>
      </c>
      <c r="E26" s="24" t="s">
        <v>139</v>
      </c>
      <c r="F26" s="4" t="s">
        <v>18</v>
      </c>
      <c r="G26" s="4" t="s">
        <v>136</v>
      </c>
      <c r="H26" s="4" t="s">
        <v>138</v>
      </c>
      <c r="I26" s="5">
        <v>652395</v>
      </c>
      <c r="J26" s="6"/>
    </row>
    <row r="27" spans="1:10" s="27" customFormat="1" ht="30" customHeight="1">
      <c r="A27" s="2">
        <v>46048</v>
      </c>
      <c r="B27" s="3" t="s">
        <v>89</v>
      </c>
      <c r="C27" s="43" t="s">
        <v>22</v>
      </c>
      <c r="D27" s="46">
        <v>17356720</v>
      </c>
      <c r="E27" s="24" t="s">
        <v>140</v>
      </c>
      <c r="F27" s="4" t="s">
        <v>16</v>
      </c>
      <c r="G27" s="4" t="s">
        <v>138</v>
      </c>
      <c r="H27" s="4" t="s">
        <v>141</v>
      </c>
      <c r="I27" s="5">
        <v>652395</v>
      </c>
      <c r="J27" s="6"/>
    </row>
    <row r="28" spans="1:10" s="27" customFormat="1" ht="30" customHeight="1">
      <c r="A28" s="2">
        <v>46049</v>
      </c>
      <c r="B28" s="3" t="s">
        <v>90</v>
      </c>
      <c r="C28" s="43" t="s">
        <v>22</v>
      </c>
      <c r="D28" s="46">
        <v>17356720</v>
      </c>
      <c r="E28" s="24" t="s">
        <v>142</v>
      </c>
      <c r="F28" s="4" t="s">
        <v>16</v>
      </c>
      <c r="G28" s="4" t="s">
        <v>143</v>
      </c>
      <c r="H28" s="4" t="s">
        <v>144</v>
      </c>
      <c r="I28" s="5">
        <v>652395</v>
      </c>
      <c r="J28" s="6"/>
    </row>
    <row r="29" spans="1:10" s="27" customFormat="1" ht="30" customHeight="1">
      <c r="A29" s="2">
        <v>46050</v>
      </c>
      <c r="B29" s="3" t="s">
        <v>91</v>
      </c>
      <c r="C29" s="43" t="s">
        <v>21</v>
      </c>
      <c r="D29" s="46">
        <v>17142453</v>
      </c>
      <c r="E29" s="24" t="s">
        <v>95</v>
      </c>
      <c r="F29" s="4" t="s">
        <v>18</v>
      </c>
      <c r="G29" s="4" t="s">
        <v>135</v>
      </c>
      <c r="H29" s="4" t="s">
        <v>136</v>
      </c>
      <c r="I29" s="5">
        <v>652395</v>
      </c>
      <c r="J29" s="6"/>
    </row>
    <row r="30" spans="1:10" s="27" customFormat="1" ht="30" customHeight="1">
      <c r="A30" s="2">
        <v>46051</v>
      </c>
      <c r="B30" s="3" t="s">
        <v>92</v>
      </c>
      <c r="C30" s="43" t="s">
        <v>22</v>
      </c>
      <c r="D30" s="46">
        <v>17356720</v>
      </c>
      <c r="E30" s="24" t="s">
        <v>145</v>
      </c>
      <c r="F30" s="4" t="s">
        <v>16</v>
      </c>
      <c r="G30" s="4" t="s">
        <v>144</v>
      </c>
      <c r="H30" s="4" t="s">
        <v>146</v>
      </c>
      <c r="I30" s="5">
        <v>652395</v>
      </c>
      <c r="J30" s="6"/>
    </row>
    <row r="31" spans="1:10" s="27" customFormat="1" ht="30" customHeight="1">
      <c r="A31" s="2">
        <v>46052</v>
      </c>
      <c r="B31" s="3" t="s">
        <v>93</v>
      </c>
      <c r="C31" s="43" t="s">
        <v>22</v>
      </c>
      <c r="D31" s="46">
        <v>17356720</v>
      </c>
      <c r="E31" s="24" t="s">
        <v>147</v>
      </c>
      <c r="F31" s="4" t="s">
        <v>16</v>
      </c>
      <c r="G31" s="4" t="s">
        <v>146</v>
      </c>
      <c r="H31" s="4" t="s">
        <v>148</v>
      </c>
      <c r="I31" s="5">
        <v>652395</v>
      </c>
      <c r="J31" s="6"/>
    </row>
    <row r="32" spans="1:10" s="27" customFormat="1" ht="30" customHeight="1">
      <c r="A32" s="80">
        <v>46052</v>
      </c>
      <c r="B32" s="81" t="s">
        <v>94</v>
      </c>
      <c r="C32" s="78" t="s">
        <v>21</v>
      </c>
      <c r="D32" s="82">
        <v>17142453</v>
      </c>
      <c r="E32" s="77" t="s">
        <v>149</v>
      </c>
      <c r="F32" s="76" t="s">
        <v>18</v>
      </c>
      <c r="G32" s="76" t="s">
        <v>150</v>
      </c>
      <c r="H32" s="76" t="s">
        <v>148</v>
      </c>
      <c r="I32" s="5">
        <v>652395</v>
      </c>
      <c r="J32" s="6"/>
    </row>
    <row r="33" spans="1:10" s="41" customFormat="1" ht="30" customHeight="1">
      <c r="A33" s="83" t="s">
        <v>15</v>
      </c>
      <c r="B33" s="84"/>
      <c r="C33" s="84"/>
      <c r="D33" s="84"/>
      <c r="E33" s="84"/>
      <c r="F33" s="84"/>
      <c r="G33" s="84"/>
      <c r="H33" s="85"/>
      <c r="I33" s="79">
        <f>SUM(I6:I32)</f>
        <v>17614665</v>
      </c>
      <c r="J33" s="6"/>
    </row>
    <row r="34" spans="1:10" ht="21.75" customHeight="1">
      <c r="I34" s="10"/>
    </row>
    <row r="35" spans="1:10" s="42" customFormat="1" ht="25.5" customHeight="1">
      <c r="A35" s="57" t="s">
        <v>257</v>
      </c>
      <c r="B35" s="58"/>
      <c r="C35" s="58"/>
      <c r="D35" s="58"/>
      <c r="E35" s="58"/>
      <c r="F35" s="58"/>
      <c r="G35" s="58"/>
      <c r="H35" s="58"/>
      <c r="I35" s="58"/>
      <c r="J35" s="58"/>
    </row>
    <row r="36" spans="1:10" s="42" customFormat="1" ht="25.5" customHeight="1">
      <c r="A36" s="64" t="s">
        <v>2</v>
      </c>
      <c r="B36" s="64" t="s">
        <v>3</v>
      </c>
      <c r="C36" s="64" t="s">
        <v>4</v>
      </c>
      <c r="D36" s="64" t="s">
        <v>5</v>
      </c>
      <c r="E36" s="64" t="s">
        <v>6</v>
      </c>
      <c r="F36" s="66" t="s">
        <v>8</v>
      </c>
      <c r="G36" s="62"/>
      <c r="H36" s="63"/>
      <c r="I36" s="59" t="s">
        <v>9</v>
      </c>
      <c r="J36" s="65" t="s">
        <v>10</v>
      </c>
    </row>
    <row r="37" spans="1:10" s="42" customFormat="1" ht="24" customHeight="1">
      <c r="A37" s="60"/>
      <c r="B37" s="60"/>
      <c r="C37" s="60"/>
      <c r="D37" s="70"/>
      <c r="E37" s="60"/>
      <c r="F37" s="11" t="s">
        <v>20</v>
      </c>
      <c r="G37" s="1" t="s">
        <v>12</v>
      </c>
      <c r="H37" s="1" t="s">
        <v>13</v>
      </c>
      <c r="I37" s="60"/>
      <c r="J37" s="60"/>
    </row>
    <row r="38" spans="1:10" s="42" customFormat="1" ht="30" customHeight="1">
      <c r="A38" s="2">
        <v>46055</v>
      </c>
      <c r="B38" s="3" t="s">
        <v>182</v>
      </c>
      <c r="C38" s="43" t="s">
        <v>22</v>
      </c>
      <c r="D38" s="82">
        <v>17356720</v>
      </c>
      <c r="E38" s="24" t="s">
        <v>183</v>
      </c>
      <c r="F38" s="4" t="s">
        <v>16</v>
      </c>
      <c r="G38" s="4" t="s">
        <v>184</v>
      </c>
      <c r="H38" s="4" t="s">
        <v>185</v>
      </c>
      <c r="I38" s="5">
        <v>652395</v>
      </c>
      <c r="J38" s="6"/>
    </row>
    <row r="39" spans="1:10" s="42" customFormat="1" ht="30" customHeight="1">
      <c r="A39" s="2">
        <v>46055</v>
      </c>
      <c r="B39" s="3" t="s">
        <v>186</v>
      </c>
      <c r="C39" s="43" t="s">
        <v>22</v>
      </c>
      <c r="D39" s="82">
        <v>17356720</v>
      </c>
      <c r="E39" s="24" t="s">
        <v>187</v>
      </c>
      <c r="F39" s="4" t="s">
        <v>16</v>
      </c>
      <c r="G39" s="4" t="s">
        <v>148</v>
      </c>
      <c r="H39" s="4" t="s">
        <v>184</v>
      </c>
      <c r="I39" s="5">
        <v>652395</v>
      </c>
      <c r="J39" s="6"/>
    </row>
    <row r="40" spans="1:10" s="42" customFormat="1" ht="30" customHeight="1">
      <c r="A40" s="2">
        <v>46057</v>
      </c>
      <c r="B40" s="3" t="s">
        <v>188</v>
      </c>
      <c r="C40" s="43" t="s">
        <v>21</v>
      </c>
      <c r="D40" s="82">
        <v>17142453</v>
      </c>
      <c r="E40" s="24" t="s">
        <v>189</v>
      </c>
      <c r="F40" s="4" t="s">
        <v>16</v>
      </c>
      <c r="G40" s="4" t="s">
        <v>184</v>
      </c>
      <c r="H40" s="4" t="s">
        <v>190</v>
      </c>
      <c r="I40" s="5">
        <v>652395</v>
      </c>
      <c r="J40" s="6"/>
    </row>
    <row r="41" spans="1:10" s="42" customFormat="1" ht="30" customHeight="1">
      <c r="A41" s="2">
        <v>46057</v>
      </c>
      <c r="B41" s="3" t="s">
        <v>191</v>
      </c>
      <c r="C41" s="43" t="s">
        <v>22</v>
      </c>
      <c r="D41" s="82">
        <v>17356720</v>
      </c>
      <c r="E41" s="24" t="s">
        <v>192</v>
      </c>
      <c r="F41" s="4" t="s">
        <v>16</v>
      </c>
      <c r="G41" s="4" t="s">
        <v>185</v>
      </c>
      <c r="H41" s="4" t="s">
        <v>193</v>
      </c>
      <c r="I41" s="5">
        <v>652395</v>
      </c>
      <c r="J41" s="6"/>
    </row>
    <row r="42" spans="1:10" s="42" customFormat="1" ht="30" customHeight="1">
      <c r="A42" s="2">
        <v>46059</v>
      </c>
      <c r="B42" s="3" t="s">
        <v>194</v>
      </c>
      <c r="C42" s="43" t="s">
        <v>22</v>
      </c>
      <c r="D42" s="82">
        <v>17356720</v>
      </c>
      <c r="E42" s="24" t="s">
        <v>195</v>
      </c>
      <c r="F42" s="4" t="s">
        <v>16</v>
      </c>
      <c r="G42" s="4" t="s">
        <v>193</v>
      </c>
      <c r="H42" s="4" t="s">
        <v>196</v>
      </c>
      <c r="I42" s="5">
        <v>652395</v>
      </c>
      <c r="J42" s="6"/>
    </row>
    <row r="43" spans="1:10" s="42" customFormat="1" ht="30" customHeight="1">
      <c r="A43" s="2">
        <v>46059</v>
      </c>
      <c r="B43" s="3" t="s">
        <v>197</v>
      </c>
      <c r="C43" s="43" t="s">
        <v>22</v>
      </c>
      <c r="D43" s="82">
        <v>17356720</v>
      </c>
      <c r="E43" s="24" t="s">
        <v>198</v>
      </c>
      <c r="F43" s="4" t="s">
        <v>16</v>
      </c>
      <c r="G43" s="4" t="s">
        <v>193</v>
      </c>
      <c r="H43" s="4" t="s">
        <v>199</v>
      </c>
      <c r="I43" s="5">
        <v>652395</v>
      </c>
      <c r="J43" s="6"/>
    </row>
    <row r="44" spans="1:10" s="42" customFormat="1" ht="30" customHeight="1">
      <c r="A44" s="2">
        <v>46059</v>
      </c>
      <c r="B44" s="3" t="s">
        <v>200</v>
      </c>
      <c r="C44" s="43" t="s">
        <v>22</v>
      </c>
      <c r="D44" s="82">
        <v>17356720</v>
      </c>
      <c r="E44" s="24" t="s">
        <v>201</v>
      </c>
      <c r="F44" s="4" t="s">
        <v>16</v>
      </c>
      <c r="G44" s="4" t="s">
        <v>185</v>
      </c>
      <c r="H44" s="4" t="s">
        <v>193</v>
      </c>
      <c r="I44" s="5">
        <v>652395</v>
      </c>
      <c r="J44" s="6"/>
    </row>
    <row r="45" spans="1:10" s="42" customFormat="1" ht="30" customHeight="1">
      <c r="A45" s="2">
        <v>46063</v>
      </c>
      <c r="B45" s="3" t="s">
        <v>202</v>
      </c>
      <c r="C45" s="43" t="s">
        <v>21</v>
      </c>
      <c r="D45" s="82">
        <v>17142453</v>
      </c>
      <c r="E45" s="24" t="s">
        <v>203</v>
      </c>
      <c r="F45" s="4" t="s">
        <v>16</v>
      </c>
      <c r="G45" s="4" t="s">
        <v>196</v>
      </c>
      <c r="H45" s="4" t="s">
        <v>204</v>
      </c>
      <c r="I45" s="5">
        <v>652395</v>
      </c>
      <c r="J45" s="6"/>
    </row>
    <row r="46" spans="1:10" s="42" customFormat="1" ht="30" customHeight="1">
      <c r="A46" s="2">
        <v>46063</v>
      </c>
      <c r="B46" s="3" t="s">
        <v>202</v>
      </c>
      <c r="C46" s="43" t="s">
        <v>21</v>
      </c>
      <c r="D46" s="82">
        <v>17142453</v>
      </c>
      <c r="E46" s="24" t="s">
        <v>205</v>
      </c>
      <c r="F46" s="4" t="s">
        <v>16</v>
      </c>
      <c r="G46" s="4" t="s">
        <v>196</v>
      </c>
      <c r="H46" s="4" t="s">
        <v>206</v>
      </c>
      <c r="I46" s="5">
        <v>652395</v>
      </c>
      <c r="J46" s="6"/>
    </row>
    <row r="47" spans="1:10" s="42" customFormat="1" ht="30" customHeight="1">
      <c r="A47" s="2">
        <v>46065</v>
      </c>
      <c r="B47" s="3" t="s">
        <v>207</v>
      </c>
      <c r="C47" s="43" t="s">
        <v>208</v>
      </c>
      <c r="D47" s="82">
        <v>16771783</v>
      </c>
      <c r="E47" s="24" t="s">
        <v>209</v>
      </c>
      <c r="F47" s="4" t="s">
        <v>16</v>
      </c>
      <c r="G47" s="4" t="s">
        <v>206</v>
      </c>
      <c r="H47" s="4" t="s">
        <v>210</v>
      </c>
      <c r="I47" s="5">
        <v>652395</v>
      </c>
      <c r="J47" s="6"/>
    </row>
    <row r="48" spans="1:10" s="42" customFormat="1" ht="30" customHeight="1">
      <c r="A48" s="2">
        <v>46065</v>
      </c>
      <c r="B48" s="3" t="s">
        <v>211</v>
      </c>
      <c r="C48" s="43" t="s">
        <v>21</v>
      </c>
      <c r="D48" s="82">
        <v>17142453</v>
      </c>
      <c r="E48" s="24" t="s">
        <v>212</v>
      </c>
      <c r="F48" s="4" t="s">
        <v>16</v>
      </c>
      <c r="G48" s="4" t="s">
        <v>204</v>
      </c>
      <c r="H48" s="4" t="s">
        <v>210</v>
      </c>
      <c r="I48" s="5">
        <v>652395</v>
      </c>
      <c r="J48" s="6"/>
    </row>
    <row r="49" spans="1:10" s="42" customFormat="1" ht="30" customHeight="1">
      <c r="A49" s="2">
        <v>46066</v>
      </c>
      <c r="B49" s="3" t="s">
        <v>213</v>
      </c>
      <c r="C49" s="43" t="s">
        <v>21</v>
      </c>
      <c r="D49" s="82">
        <v>17142453</v>
      </c>
      <c r="E49" s="24" t="s">
        <v>214</v>
      </c>
      <c r="F49" s="4" t="s">
        <v>16</v>
      </c>
      <c r="G49" s="4" t="s">
        <v>215</v>
      </c>
      <c r="H49" s="4" t="s">
        <v>216</v>
      </c>
      <c r="I49" s="5">
        <v>652395</v>
      </c>
      <c r="J49" s="6"/>
    </row>
    <row r="50" spans="1:10" s="42" customFormat="1" ht="30" customHeight="1">
      <c r="A50" s="2">
        <v>46069</v>
      </c>
      <c r="B50" s="3" t="s">
        <v>217</v>
      </c>
      <c r="C50" s="43" t="s">
        <v>22</v>
      </c>
      <c r="D50" s="82">
        <v>17356720</v>
      </c>
      <c r="E50" s="24" t="s">
        <v>218</v>
      </c>
      <c r="F50" s="4" t="s">
        <v>16</v>
      </c>
      <c r="G50" s="4" t="s">
        <v>216</v>
      </c>
      <c r="H50" s="4" t="s">
        <v>219</v>
      </c>
      <c r="I50" s="5">
        <v>652395</v>
      </c>
      <c r="J50" s="6"/>
    </row>
    <row r="51" spans="1:10" s="42" customFormat="1" ht="30" customHeight="1">
      <c r="A51" s="2">
        <v>46070</v>
      </c>
      <c r="B51" s="3" t="s">
        <v>220</v>
      </c>
      <c r="C51" s="43" t="s">
        <v>21</v>
      </c>
      <c r="D51" s="82">
        <v>17142453</v>
      </c>
      <c r="E51" s="24" t="s">
        <v>221</v>
      </c>
      <c r="F51" s="4" t="s">
        <v>16</v>
      </c>
      <c r="G51" s="4" t="s">
        <v>216</v>
      </c>
      <c r="H51" s="4" t="s">
        <v>219</v>
      </c>
      <c r="I51" s="5">
        <v>652395</v>
      </c>
      <c r="J51" s="6"/>
    </row>
    <row r="52" spans="1:10" s="42" customFormat="1" ht="30" customHeight="1">
      <c r="A52" s="2">
        <v>46070</v>
      </c>
      <c r="B52" s="3" t="s">
        <v>222</v>
      </c>
      <c r="C52" s="43" t="s">
        <v>22</v>
      </c>
      <c r="D52" s="82">
        <v>17356720</v>
      </c>
      <c r="E52" s="24" t="s">
        <v>223</v>
      </c>
      <c r="F52" s="4" t="s">
        <v>16</v>
      </c>
      <c r="G52" s="4" t="s">
        <v>224</v>
      </c>
      <c r="H52" s="4" t="s">
        <v>219</v>
      </c>
      <c r="I52" s="5">
        <v>652395</v>
      </c>
      <c r="J52" s="6"/>
    </row>
    <row r="53" spans="1:10" s="42" customFormat="1" ht="30" customHeight="1">
      <c r="A53" s="2">
        <v>46070</v>
      </c>
      <c r="B53" s="3" t="s">
        <v>225</v>
      </c>
      <c r="C53" s="43" t="s">
        <v>22</v>
      </c>
      <c r="D53" s="82">
        <v>17356720</v>
      </c>
      <c r="E53" s="24" t="s">
        <v>226</v>
      </c>
      <c r="F53" s="4" t="s">
        <v>16</v>
      </c>
      <c r="G53" s="4" t="s">
        <v>219</v>
      </c>
      <c r="H53" s="4" t="s">
        <v>227</v>
      </c>
      <c r="I53" s="5">
        <v>652395</v>
      </c>
      <c r="J53" s="6"/>
    </row>
    <row r="54" spans="1:10" s="42" customFormat="1" ht="30" customHeight="1">
      <c r="A54" s="2">
        <v>46072</v>
      </c>
      <c r="B54" s="3" t="s">
        <v>228</v>
      </c>
      <c r="C54" s="43" t="s">
        <v>21</v>
      </c>
      <c r="D54" s="82">
        <v>17142453</v>
      </c>
      <c r="E54" s="24" t="s">
        <v>229</v>
      </c>
      <c r="F54" s="4" t="s">
        <v>16</v>
      </c>
      <c r="G54" s="4" t="s">
        <v>230</v>
      </c>
      <c r="H54" s="4" t="s">
        <v>227</v>
      </c>
      <c r="I54" s="5">
        <v>652395</v>
      </c>
      <c r="J54" s="6"/>
    </row>
    <row r="55" spans="1:10" s="42" customFormat="1" ht="30" customHeight="1">
      <c r="A55" s="2">
        <v>46073</v>
      </c>
      <c r="B55" s="3" t="s">
        <v>231</v>
      </c>
      <c r="C55" s="43" t="s">
        <v>22</v>
      </c>
      <c r="D55" s="82">
        <v>17356720</v>
      </c>
      <c r="E55" s="24" t="s">
        <v>232</v>
      </c>
      <c r="F55" s="4" t="s">
        <v>16</v>
      </c>
      <c r="G55" s="4" t="s">
        <v>233</v>
      </c>
      <c r="H55" s="4" t="s">
        <v>234</v>
      </c>
      <c r="I55" s="5">
        <v>652395</v>
      </c>
      <c r="J55" s="6"/>
    </row>
    <row r="56" spans="1:10" s="42" customFormat="1" ht="30" customHeight="1">
      <c r="A56" s="2">
        <v>46073</v>
      </c>
      <c r="B56" s="3" t="s">
        <v>235</v>
      </c>
      <c r="C56" s="43" t="s">
        <v>22</v>
      </c>
      <c r="D56" s="82">
        <v>17356720</v>
      </c>
      <c r="E56" s="24" t="s">
        <v>100</v>
      </c>
      <c r="F56" s="4" t="s">
        <v>16</v>
      </c>
      <c r="G56" s="4" t="s">
        <v>236</v>
      </c>
      <c r="H56" s="4" t="s">
        <v>237</v>
      </c>
      <c r="I56" s="5">
        <v>652395</v>
      </c>
      <c r="J56" s="6"/>
    </row>
    <row r="57" spans="1:10" s="42" customFormat="1" ht="30" customHeight="1">
      <c r="A57" s="2">
        <v>46073</v>
      </c>
      <c r="B57" s="3" t="s">
        <v>238</v>
      </c>
      <c r="C57" s="43" t="s">
        <v>22</v>
      </c>
      <c r="D57" s="82">
        <v>17356720</v>
      </c>
      <c r="E57" s="24" t="s">
        <v>239</v>
      </c>
      <c r="F57" s="4" t="s">
        <v>16</v>
      </c>
      <c r="G57" s="4" t="s">
        <v>237</v>
      </c>
      <c r="H57" s="4" t="s">
        <v>240</v>
      </c>
      <c r="I57" s="5">
        <v>652395</v>
      </c>
      <c r="J57" s="6"/>
    </row>
    <row r="58" spans="1:10" s="42" customFormat="1" ht="30" customHeight="1">
      <c r="A58" s="2">
        <v>46073</v>
      </c>
      <c r="B58" s="3" t="s">
        <v>241</v>
      </c>
      <c r="C58" s="43" t="s">
        <v>21</v>
      </c>
      <c r="D58" s="82">
        <v>17142453</v>
      </c>
      <c r="E58" s="24" t="s">
        <v>242</v>
      </c>
      <c r="F58" s="4" t="s">
        <v>16</v>
      </c>
      <c r="G58" s="4" t="s">
        <v>233</v>
      </c>
      <c r="H58" s="4" t="s">
        <v>234</v>
      </c>
      <c r="I58" s="5">
        <v>652395</v>
      </c>
      <c r="J58" s="6"/>
    </row>
    <row r="59" spans="1:10" s="42" customFormat="1" ht="30" customHeight="1">
      <c r="A59" s="2">
        <v>46078</v>
      </c>
      <c r="B59" s="3" t="s">
        <v>243</v>
      </c>
      <c r="C59" s="43" t="s">
        <v>21</v>
      </c>
      <c r="D59" s="82">
        <v>17142453</v>
      </c>
      <c r="E59" s="24" t="s">
        <v>244</v>
      </c>
      <c r="F59" s="4" t="s">
        <v>16</v>
      </c>
      <c r="G59" s="4" t="s">
        <v>240</v>
      </c>
      <c r="H59" s="4" t="s">
        <v>245</v>
      </c>
      <c r="I59" s="5">
        <v>652395</v>
      </c>
      <c r="J59" s="6"/>
    </row>
    <row r="60" spans="1:10" s="42" customFormat="1" ht="30" customHeight="1">
      <c r="A60" s="2">
        <v>46079</v>
      </c>
      <c r="B60" s="3" t="s">
        <v>246</v>
      </c>
      <c r="C60" s="43" t="s">
        <v>247</v>
      </c>
      <c r="D60" s="82">
        <v>10073308</v>
      </c>
      <c r="E60" s="24" t="s">
        <v>248</v>
      </c>
      <c r="F60" s="4" t="s">
        <v>16</v>
      </c>
      <c r="G60" s="4" t="s">
        <v>234</v>
      </c>
      <c r="H60" s="4" t="s">
        <v>245</v>
      </c>
      <c r="I60" s="5">
        <v>652395</v>
      </c>
      <c r="J60" s="6"/>
    </row>
    <row r="61" spans="1:10" s="42" customFormat="1" ht="30" customHeight="1">
      <c r="A61" s="2">
        <v>46079</v>
      </c>
      <c r="B61" s="3" t="s">
        <v>249</v>
      </c>
      <c r="C61" s="43" t="s">
        <v>22</v>
      </c>
      <c r="D61" s="82">
        <v>17356720</v>
      </c>
      <c r="E61" s="24" t="s">
        <v>129</v>
      </c>
      <c r="F61" s="4" t="s">
        <v>16</v>
      </c>
      <c r="G61" s="4" t="s">
        <v>245</v>
      </c>
      <c r="H61" s="4" t="s">
        <v>250</v>
      </c>
      <c r="I61" s="5">
        <v>652395</v>
      </c>
      <c r="J61" s="6"/>
    </row>
    <row r="62" spans="1:10" s="42" customFormat="1" ht="30" customHeight="1">
      <c r="A62" s="2">
        <v>46080</v>
      </c>
      <c r="B62" s="3" t="s">
        <v>251</v>
      </c>
      <c r="C62" s="43" t="s">
        <v>22</v>
      </c>
      <c r="D62" s="82">
        <v>17356720</v>
      </c>
      <c r="E62" s="24" t="s">
        <v>252</v>
      </c>
      <c r="F62" s="4" t="s">
        <v>16</v>
      </c>
      <c r="G62" s="4" t="s">
        <v>253</v>
      </c>
      <c r="H62" s="4" t="s">
        <v>250</v>
      </c>
      <c r="I62" s="5">
        <v>652395</v>
      </c>
      <c r="J62" s="6"/>
    </row>
    <row r="63" spans="1:10" s="42" customFormat="1" ht="30" customHeight="1">
      <c r="A63" s="2">
        <v>46080</v>
      </c>
      <c r="B63" s="3" t="s">
        <v>254</v>
      </c>
      <c r="C63" s="43" t="s">
        <v>22</v>
      </c>
      <c r="D63" s="46">
        <v>17356720</v>
      </c>
      <c r="E63" s="24" t="s">
        <v>129</v>
      </c>
      <c r="F63" s="4" t="s">
        <v>16</v>
      </c>
      <c r="G63" s="4" t="s">
        <v>255</v>
      </c>
      <c r="H63" s="4" t="s">
        <v>256</v>
      </c>
      <c r="I63" s="5">
        <v>652395</v>
      </c>
      <c r="J63" s="6"/>
    </row>
    <row r="64" spans="1:10" s="42" customFormat="1" ht="30" customHeight="1">
      <c r="A64" s="67" t="s">
        <v>15</v>
      </c>
      <c r="B64" s="68"/>
      <c r="C64" s="68"/>
      <c r="D64" s="68"/>
      <c r="E64" s="68"/>
      <c r="F64" s="68"/>
      <c r="G64" s="68"/>
      <c r="H64" s="69"/>
      <c r="I64" s="5">
        <f>SUM(I38:I63)</f>
        <v>16962270</v>
      </c>
      <c r="J64" s="6"/>
    </row>
    <row r="65" spans="9:9" ht="15.75" customHeight="1">
      <c r="I65" s="10"/>
    </row>
    <row r="66" spans="9:9" ht="15.75" customHeight="1">
      <c r="I66" s="10"/>
    </row>
    <row r="67" spans="9:9" ht="15.75" customHeight="1">
      <c r="I67" s="10"/>
    </row>
    <row r="68" spans="9:9" ht="15.75" customHeight="1">
      <c r="I68" s="10"/>
    </row>
    <row r="69" spans="9:9" ht="15.75" customHeight="1">
      <c r="I69" s="10"/>
    </row>
    <row r="70" spans="9:9" ht="15.75" customHeight="1">
      <c r="I70" s="10"/>
    </row>
    <row r="71" spans="9:9" ht="15.75" customHeight="1">
      <c r="I71" s="10"/>
    </row>
    <row r="72" spans="9:9" ht="15.75" customHeight="1">
      <c r="I72" s="10"/>
    </row>
    <row r="73" spans="9:9" ht="15.75" customHeight="1">
      <c r="I73" s="10"/>
    </row>
    <row r="74" spans="9:9" ht="15.75" customHeight="1">
      <c r="I74" s="10"/>
    </row>
    <row r="75" spans="9:9" ht="15.75" customHeight="1">
      <c r="I75" s="10"/>
    </row>
    <row r="76" spans="9:9" ht="15.75" customHeight="1">
      <c r="I76" s="10"/>
    </row>
    <row r="77" spans="9:9" ht="15.75" customHeight="1">
      <c r="I77" s="10"/>
    </row>
    <row r="78" spans="9:9" ht="15.75" customHeight="1">
      <c r="I78" s="10"/>
    </row>
    <row r="79" spans="9:9" ht="15.75" customHeight="1">
      <c r="I79" s="10"/>
    </row>
    <row r="80" spans="9:9" ht="15.75" customHeight="1">
      <c r="I80" s="10"/>
    </row>
    <row r="81" spans="9:9" ht="15.75" customHeight="1">
      <c r="I81" s="10"/>
    </row>
    <row r="82" spans="9:9" ht="15.75" customHeight="1">
      <c r="I82" s="10"/>
    </row>
    <row r="83" spans="9:9" ht="15.75" customHeight="1">
      <c r="I83" s="10"/>
    </row>
    <row r="84" spans="9:9" ht="15.75" customHeight="1">
      <c r="I84" s="10"/>
    </row>
    <row r="85" spans="9:9" ht="15.75" customHeight="1">
      <c r="I85" s="10"/>
    </row>
    <row r="86" spans="9:9" ht="15.75" customHeight="1">
      <c r="I86" s="10"/>
    </row>
    <row r="87" spans="9:9" ht="15.75" customHeight="1">
      <c r="I87" s="10"/>
    </row>
    <row r="88" spans="9:9" ht="15.75" customHeight="1">
      <c r="I88" s="10"/>
    </row>
    <row r="89" spans="9:9" ht="15.75" customHeight="1">
      <c r="I89" s="10"/>
    </row>
    <row r="90" spans="9:9" ht="15.75" customHeight="1">
      <c r="I90" s="10"/>
    </row>
    <row r="91" spans="9:9" ht="15.75" customHeight="1">
      <c r="I91" s="10"/>
    </row>
    <row r="92" spans="9:9" ht="15.75" customHeight="1">
      <c r="I92" s="10"/>
    </row>
    <row r="93" spans="9:9" ht="15.75" customHeight="1">
      <c r="I93" s="10"/>
    </row>
    <row r="94" spans="9:9" ht="15.75" customHeight="1">
      <c r="I94" s="10"/>
    </row>
    <row r="95" spans="9:9" ht="15.75" customHeight="1">
      <c r="I95" s="10"/>
    </row>
    <row r="96" spans="9:9" ht="15.75" customHeight="1">
      <c r="I96" s="10"/>
    </row>
    <row r="97" spans="9:9" ht="15.75" customHeight="1">
      <c r="I97" s="10"/>
    </row>
    <row r="98" spans="9:9" ht="15.75" customHeight="1">
      <c r="I98" s="10"/>
    </row>
    <row r="99" spans="9:9" ht="15.75" customHeight="1">
      <c r="I99" s="10"/>
    </row>
    <row r="100" spans="9:9" ht="15.75" customHeight="1">
      <c r="I100" s="10"/>
    </row>
    <row r="101" spans="9:9" ht="15.75" customHeight="1">
      <c r="I101" s="10"/>
    </row>
    <row r="102" spans="9:9" ht="15.75" customHeight="1">
      <c r="I102" s="10"/>
    </row>
    <row r="103" spans="9:9" ht="15.75" customHeight="1">
      <c r="I103" s="10"/>
    </row>
    <row r="104" spans="9:9" ht="15.75" customHeight="1">
      <c r="I104" s="10"/>
    </row>
    <row r="105" spans="9:9" ht="15.75" customHeight="1">
      <c r="I105" s="10"/>
    </row>
    <row r="106" spans="9:9" ht="15.75" customHeight="1">
      <c r="I106" s="10"/>
    </row>
    <row r="107" spans="9:9" ht="15.75" customHeight="1">
      <c r="I107" s="10"/>
    </row>
    <row r="108" spans="9:9" ht="15.75" customHeight="1">
      <c r="I108" s="10"/>
    </row>
    <row r="109" spans="9:9" ht="15.75" customHeight="1">
      <c r="I109" s="10"/>
    </row>
    <row r="110" spans="9:9" ht="15.75" customHeight="1">
      <c r="I110" s="10"/>
    </row>
    <row r="111" spans="9:9" ht="15.75" customHeight="1">
      <c r="I111" s="10"/>
    </row>
    <row r="112" spans="9:9" ht="15.75" customHeight="1">
      <c r="I112" s="10"/>
    </row>
    <row r="113" spans="9:9" ht="15.75" customHeight="1">
      <c r="I113" s="10"/>
    </row>
    <row r="114" spans="9:9" ht="15.75" customHeight="1">
      <c r="I114" s="10"/>
    </row>
    <row r="115" spans="9:9" ht="15.75" customHeight="1">
      <c r="I115" s="10"/>
    </row>
    <row r="116" spans="9:9" ht="15.75" customHeight="1">
      <c r="I116" s="10"/>
    </row>
    <row r="117" spans="9:9" ht="15.75" customHeight="1">
      <c r="I117" s="10"/>
    </row>
    <row r="118" spans="9:9" ht="15.75" customHeight="1">
      <c r="I118" s="10"/>
    </row>
    <row r="119" spans="9:9" ht="15.75" customHeight="1">
      <c r="I119" s="10"/>
    </row>
    <row r="120" spans="9:9" ht="15.75" customHeight="1">
      <c r="I120" s="10"/>
    </row>
    <row r="121" spans="9:9" ht="15.75" customHeight="1">
      <c r="I121" s="10"/>
    </row>
    <row r="122" spans="9:9" ht="15.75" customHeight="1">
      <c r="I122" s="10"/>
    </row>
    <row r="123" spans="9:9" ht="15.75" customHeight="1">
      <c r="I123" s="10"/>
    </row>
    <row r="124" spans="9:9" ht="15.75" customHeight="1">
      <c r="I124" s="10"/>
    </row>
    <row r="125" spans="9:9" ht="15.75" customHeight="1">
      <c r="I125" s="10"/>
    </row>
    <row r="126" spans="9:9" ht="15.75" customHeight="1">
      <c r="I126" s="10"/>
    </row>
    <row r="127" spans="9:9" ht="15.75" customHeight="1">
      <c r="I127" s="10"/>
    </row>
    <row r="128" spans="9:9" ht="15.75" customHeight="1">
      <c r="I128" s="10"/>
    </row>
    <row r="129" spans="9:9" ht="15.75" customHeight="1">
      <c r="I129" s="10"/>
    </row>
    <row r="130" spans="9:9" ht="15.75" customHeight="1">
      <c r="I130" s="10"/>
    </row>
    <row r="131" spans="9:9" ht="15.75" customHeight="1">
      <c r="I131" s="10"/>
    </row>
    <row r="132" spans="9:9" ht="15.75" customHeight="1">
      <c r="I132" s="10"/>
    </row>
    <row r="133" spans="9:9" ht="15.75" customHeight="1">
      <c r="I133" s="10"/>
    </row>
    <row r="134" spans="9:9" ht="15.75" customHeight="1">
      <c r="I134" s="10"/>
    </row>
    <row r="135" spans="9:9" ht="15.75" customHeight="1">
      <c r="I135" s="10"/>
    </row>
    <row r="136" spans="9:9" ht="15.75" customHeight="1">
      <c r="I136" s="10"/>
    </row>
    <row r="137" spans="9:9" ht="15.75" customHeight="1">
      <c r="I137" s="10"/>
    </row>
    <row r="138" spans="9:9" ht="15.75" customHeight="1">
      <c r="I138" s="10"/>
    </row>
    <row r="139" spans="9:9" ht="15.75" customHeight="1">
      <c r="I139" s="10"/>
    </row>
    <row r="140" spans="9:9" ht="15.75" customHeight="1">
      <c r="I140" s="10"/>
    </row>
    <row r="141" spans="9:9" ht="15.75" customHeight="1">
      <c r="I141" s="10"/>
    </row>
    <row r="142" spans="9:9" ht="15.75" customHeight="1">
      <c r="I142" s="10"/>
    </row>
    <row r="143" spans="9:9" ht="15.75" customHeight="1">
      <c r="I143" s="10"/>
    </row>
    <row r="144" spans="9:9" ht="15.75" customHeight="1">
      <c r="I144" s="10"/>
    </row>
    <row r="145" spans="9:9" ht="15.75" customHeight="1">
      <c r="I145" s="10"/>
    </row>
    <row r="146" spans="9:9" ht="15.75" customHeight="1">
      <c r="I146" s="10"/>
    </row>
    <row r="147" spans="9:9" ht="15.75" customHeight="1">
      <c r="I147" s="10"/>
    </row>
    <row r="148" spans="9:9" ht="15.75" customHeight="1">
      <c r="I148" s="10"/>
    </row>
    <row r="149" spans="9:9" ht="15.75" customHeight="1">
      <c r="I149" s="10"/>
    </row>
    <row r="150" spans="9:9" ht="15.75" customHeight="1">
      <c r="I150" s="10"/>
    </row>
    <row r="151" spans="9:9" ht="15.75" customHeight="1">
      <c r="I151" s="10"/>
    </row>
    <row r="152" spans="9:9" ht="15.75" customHeight="1">
      <c r="I152" s="10"/>
    </row>
    <row r="153" spans="9:9" ht="15.75" customHeight="1">
      <c r="I153" s="10"/>
    </row>
    <row r="154" spans="9:9" ht="15.75" customHeight="1">
      <c r="I154" s="10"/>
    </row>
    <row r="155" spans="9:9" ht="15.75" customHeight="1">
      <c r="I155" s="10"/>
    </row>
    <row r="156" spans="9:9" ht="15.75" customHeight="1">
      <c r="I156" s="10"/>
    </row>
    <row r="157" spans="9:9" ht="15.75" customHeight="1">
      <c r="I157" s="10"/>
    </row>
    <row r="158" spans="9:9" ht="15.75" customHeight="1">
      <c r="I158" s="10"/>
    </row>
    <row r="159" spans="9:9" ht="15.75" customHeight="1">
      <c r="I159" s="10"/>
    </row>
    <row r="160" spans="9:9" ht="15.75" customHeight="1">
      <c r="I160" s="10"/>
    </row>
    <row r="161" spans="9:9" ht="15.75" customHeight="1">
      <c r="I161" s="10"/>
    </row>
    <row r="162" spans="9:9" ht="15.75" customHeight="1">
      <c r="I162" s="10"/>
    </row>
    <row r="163" spans="9:9" ht="15.75" customHeight="1">
      <c r="I163" s="10"/>
    </row>
    <row r="164" spans="9:9" ht="15.75" customHeight="1">
      <c r="I164" s="10"/>
    </row>
    <row r="165" spans="9:9" ht="15.75" customHeight="1">
      <c r="I165" s="10"/>
    </row>
    <row r="166" spans="9:9" ht="15.75" customHeight="1">
      <c r="I166" s="10"/>
    </row>
    <row r="167" spans="9:9" ht="15.75" customHeight="1">
      <c r="I167" s="10"/>
    </row>
    <row r="168" spans="9:9" ht="15.75" customHeight="1">
      <c r="I168" s="10"/>
    </row>
    <row r="169" spans="9:9" ht="15.75" customHeight="1">
      <c r="I169" s="10"/>
    </row>
    <row r="170" spans="9:9" ht="15.75" customHeight="1">
      <c r="I170" s="10"/>
    </row>
    <row r="171" spans="9:9" ht="15.75" customHeight="1">
      <c r="I171" s="10"/>
    </row>
    <row r="172" spans="9:9" ht="15.75" customHeight="1">
      <c r="I172" s="10"/>
    </row>
    <row r="173" spans="9:9" ht="15.75" customHeight="1">
      <c r="I173" s="10"/>
    </row>
    <row r="174" spans="9:9" ht="15.75" customHeight="1">
      <c r="I174" s="10"/>
    </row>
    <row r="175" spans="9:9" ht="15.75" customHeight="1">
      <c r="I175" s="10"/>
    </row>
    <row r="176" spans="9:9" ht="15.75" customHeight="1">
      <c r="I176" s="10"/>
    </row>
    <row r="177" spans="9:9" ht="15.75" customHeight="1">
      <c r="I177" s="10"/>
    </row>
    <row r="178" spans="9:9" ht="15.75" customHeight="1">
      <c r="I178" s="10"/>
    </row>
    <row r="179" spans="9:9" ht="15.75" customHeight="1">
      <c r="I179" s="10"/>
    </row>
    <row r="180" spans="9:9" ht="15.75" customHeight="1">
      <c r="I180" s="10"/>
    </row>
    <row r="181" spans="9:9" ht="15.75" customHeight="1">
      <c r="I181" s="10"/>
    </row>
    <row r="182" spans="9:9" ht="15.75" customHeight="1">
      <c r="I182" s="10"/>
    </row>
    <row r="183" spans="9:9" ht="15.75" customHeight="1">
      <c r="I183" s="10"/>
    </row>
    <row r="184" spans="9:9" ht="15.75" customHeight="1">
      <c r="I184" s="10"/>
    </row>
    <row r="185" spans="9:9" ht="15.75" customHeight="1">
      <c r="I185" s="10"/>
    </row>
    <row r="186" spans="9:9" ht="15.75" customHeight="1">
      <c r="I186" s="10"/>
    </row>
    <row r="187" spans="9:9" ht="15.75" customHeight="1">
      <c r="I187" s="10"/>
    </row>
    <row r="188" spans="9:9" ht="15.75" customHeight="1">
      <c r="I188" s="10"/>
    </row>
    <row r="189" spans="9:9" ht="15.75" customHeight="1">
      <c r="I189" s="10"/>
    </row>
    <row r="190" spans="9:9" ht="15.75" customHeight="1">
      <c r="I190" s="10"/>
    </row>
    <row r="191" spans="9:9" ht="15.75" customHeight="1">
      <c r="I191" s="10"/>
    </row>
    <row r="192" spans="9:9" ht="15.75" customHeight="1">
      <c r="I192" s="10"/>
    </row>
    <row r="193" spans="9:9" ht="15.75" customHeight="1">
      <c r="I193" s="10"/>
    </row>
    <row r="194" spans="9:9" ht="15.75" customHeight="1">
      <c r="I194" s="10"/>
    </row>
    <row r="195" spans="9:9" ht="15.75" customHeight="1">
      <c r="I195" s="10"/>
    </row>
    <row r="196" spans="9:9" ht="15.75" customHeight="1">
      <c r="I196" s="10"/>
    </row>
    <row r="197" spans="9:9" ht="15.75" customHeight="1">
      <c r="I197" s="10"/>
    </row>
    <row r="198" spans="9:9" ht="15.75" customHeight="1">
      <c r="I198" s="10"/>
    </row>
    <row r="199" spans="9:9" ht="15.75" customHeight="1">
      <c r="I199" s="10"/>
    </row>
    <row r="200" spans="9:9" ht="15.75" customHeight="1">
      <c r="I200" s="10"/>
    </row>
    <row r="201" spans="9:9" ht="15.75" customHeight="1">
      <c r="I201" s="10"/>
    </row>
    <row r="202" spans="9:9" ht="15.75" customHeight="1">
      <c r="I202" s="10"/>
    </row>
    <row r="203" spans="9:9" ht="15.75" customHeight="1">
      <c r="I203" s="10"/>
    </row>
    <row r="204" spans="9:9" ht="15.75" customHeight="1">
      <c r="I204" s="10"/>
    </row>
    <row r="205" spans="9:9" ht="15.75" customHeight="1">
      <c r="I205" s="10"/>
    </row>
    <row r="206" spans="9:9" ht="15.75" customHeight="1">
      <c r="I206" s="10"/>
    </row>
    <row r="207" spans="9:9" ht="15.75" customHeight="1">
      <c r="I207" s="10"/>
    </row>
    <row r="208" spans="9:9" ht="15.75" customHeight="1">
      <c r="I208" s="10"/>
    </row>
    <row r="209" spans="9:9" ht="15.75" customHeight="1">
      <c r="I209" s="10"/>
    </row>
    <row r="210" spans="9:9" ht="15.75" customHeight="1">
      <c r="I210" s="10"/>
    </row>
    <row r="211" spans="9:9" ht="15.75" customHeight="1">
      <c r="I211" s="10"/>
    </row>
    <row r="212" spans="9:9" ht="15.75" customHeight="1">
      <c r="I212" s="10"/>
    </row>
    <row r="213" spans="9:9" ht="15.75" customHeight="1">
      <c r="I213" s="10"/>
    </row>
    <row r="214" spans="9:9" ht="15.75" customHeight="1">
      <c r="I214" s="10"/>
    </row>
    <row r="215" spans="9:9" ht="15.75" customHeight="1">
      <c r="I215" s="10"/>
    </row>
    <row r="216" spans="9:9" ht="15.75" customHeight="1">
      <c r="I216" s="10"/>
    </row>
    <row r="217" spans="9:9" ht="15.75" customHeight="1">
      <c r="I217" s="10"/>
    </row>
    <row r="218" spans="9:9" ht="15.75" customHeight="1">
      <c r="I218" s="10"/>
    </row>
    <row r="219" spans="9:9" ht="15.75" customHeight="1">
      <c r="I219" s="10"/>
    </row>
    <row r="220" spans="9:9" ht="15.75" customHeight="1">
      <c r="I220" s="10"/>
    </row>
    <row r="221" spans="9:9" ht="15.75" customHeight="1">
      <c r="I221" s="10"/>
    </row>
    <row r="222" spans="9:9" ht="15.75" customHeight="1">
      <c r="I222" s="10"/>
    </row>
    <row r="223" spans="9:9" ht="15.75" customHeight="1">
      <c r="I223" s="10"/>
    </row>
    <row r="224" spans="9:9" ht="15.75" customHeight="1">
      <c r="I224" s="10"/>
    </row>
    <row r="225" spans="9:9" ht="15.75" customHeight="1">
      <c r="I225" s="10"/>
    </row>
    <row r="226" spans="9:9" ht="15.75" customHeight="1">
      <c r="I226" s="10"/>
    </row>
    <row r="227" spans="9:9" ht="15.75" customHeight="1">
      <c r="I227" s="10"/>
    </row>
    <row r="228" spans="9:9" ht="15.75" customHeight="1">
      <c r="I228" s="10"/>
    </row>
    <row r="229" spans="9:9" ht="15.75" customHeight="1">
      <c r="I229" s="10"/>
    </row>
    <row r="230" spans="9:9" ht="15.75" customHeight="1">
      <c r="I230" s="10"/>
    </row>
    <row r="231" spans="9:9" ht="15.75" customHeight="1">
      <c r="I231" s="10"/>
    </row>
    <row r="232" spans="9:9" ht="15.75" customHeight="1">
      <c r="I232" s="10"/>
    </row>
    <row r="233" spans="9:9" ht="15.75" customHeight="1">
      <c r="I233" s="10"/>
    </row>
    <row r="234" spans="9:9" ht="15.75" customHeight="1">
      <c r="I234" s="10"/>
    </row>
    <row r="235" spans="9:9" ht="15.75" customHeight="1">
      <c r="I235" s="10"/>
    </row>
    <row r="236" spans="9:9" ht="15.75" customHeight="1">
      <c r="I236" s="10"/>
    </row>
    <row r="237" spans="9:9" ht="15.75" customHeight="1">
      <c r="I237" s="10"/>
    </row>
    <row r="238" spans="9:9" ht="15.75" customHeight="1">
      <c r="I238" s="10"/>
    </row>
    <row r="239" spans="9:9" ht="15.75" customHeight="1">
      <c r="I239" s="10"/>
    </row>
    <row r="240" spans="9:9" ht="15.75" customHeight="1">
      <c r="I240" s="10"/>
    </row>
    <row r="241" spans="9:9" ht="15.75" customHeight="1">
      <c r="I241" s="10"/>
    </row>
    <row r="242" spans="9:9" ht="15.75" customHeight="1">
      <c r="I242" s="10"/>
    </row>
    <row r="243" spans="9:9" ht="15.75" customHeight="1">
      <c r="I243" s="10"/>
    </row>
    <row r="244" spans="9:9" ht="15.75" customHeight="1">
      <c r="I244" s="10"/>
    </row>
    <row r="245" spans="9:9" ht="15.75" customHeight="1">
      <c r="I245" s="10"/>
    </row>
    <row r="246" spans="9:9" ht="15.75" customHeight="1">
      <c r="I246" s="10"/>
    </row>
    <row r="247" spans="9:9" ht="15.75" customHeight="1">
      <c r="I247" s="10"/>
    </row>
    <row r="248" spans="9:9" ht="15.75" customHeight="1">
      <c r="I248" s="10"/>
    </row>
    <row r="249" spans="9:9" ht="15.75" customHeight="1">
      <c r="I249" s="10"/>
    </row>
    <row r="250" spans="9:9" ht="15.75" customHeight="1">
      <c r="I250" s="10"/>
    </row>
    <row r="251" spans="9:9" ht="15.75" customHeight="1">
      <c r="I251" s="10"/>
    </row>
    <row r="252" spans="9:9" ht="15.75" customHeight="1">
      <c r="I252" s="10"/>
    </row>
    <row r="253" spans="9:9" ht="15.75" customHeight="1">
      <c r="I253" s="10"/>
    </row>
    <row r="254" spans="9:9" ht="15.75" customHeight="1">
      <c r="I254" s="10"/>
    </row>
    <row r="255" spans="9:9" ht="15.75" customHeight="1">
      <c r="I255" s="10"/>
    </row>
    <row r="256" spans="9:9" ht="15.75" customHeight="1">
      <c r="I256" s="10"/>
    </row>
    <row r="257" spans="9:9" ht="15.75" customHeight="1">
      <c r="I257" s="10"/>
    </row>
    <row r="258" spans="9:9" ht="15.75" customHeight="1">
      <c r="I258" s="10"/>
    </row>
    <row r="259" spans="9:9" ht="15.75" customHeight="1">
      <c r="I259" s="10"/>
    </row>
    <row r="260" spans="9:9" ht="15.75" customHeight="1">
      <c r="I260" s="10"/>
    </row>
    <row r="261" spans="9:9" ht="15.75" customHeight="1">
      <c r="I261" s="10"/>
    </row>
    <row r="262" spans="9:9" ht="15.75" customHeight="1">
      <c r="I262" s="10"/>
    </row>
    <row r="263" spans="9:9" ht="15.75" customHeight="1">
      <c r="I263" s="10"/>
    </row>
    <row r="264" spans="9:9" ht="15.75" customHeight="1">
      <c r="I264" s="10"/>
    </row>
    <row r="265" spans="9:9" ht="15.75" customHeight="1">
      <c r="I265" s="10"/>
    </row>
    <row r="266" spans="9:9" ht="15.75" customHeight="1">
      <c r="I266" s="10"/>
    </row>
    <row r="267" spans="9:9" ht="15.75" customHeight="1">
      <c r="I267" s="10"/>
    </row>
    <row r="268" spans="9:9" ht="15.75" customHeight="1">
      <c r="I268" s="10"/>
    </row>
    <row r="269" spans="9:9" ht="15.75" customHeight="1">
      <c r="I269" s="10"/>
    </row>
    <row r="270" spans="9:9" ht="15.75" customHeight="1">
      <c r="I270" s="10"/>
    </row>
    <row r="271" spans="9:9" ht="15.75" customHeight="1">
      <c r="I271" s="10"/>
    </row>
    <row r="272" spans="9:9" ht="15.75" customHeight="1">
      <c r="I272" s="10"/>
    </row>
    <row r="273" spans="9:9" ht="15.75" customHeight="1">
      <c r="I273" s="10"/>
    </row>
    <row r="274" spans="9:9" ht="15.75" customHeight="1">
      <c r="I274" s="10"/>
    </row>
    <row r="275" spans="9:9" ht="15.75" customHeight="1">
      <c r="I275" s="10"/>
    </row>
    <row r="276" spans="9:9" ht="15.75" customHeight="1">
      <c r="I276" s="10"/>
    </row>
    <row r="277" spans="9:9" ht="15.75" customHeight="1">
      <c r="I277" s="10"/>
    </row>
    <row r="278" spans="9:9" ht="15.75" customHeight="1">
      <c r="I278" s="10"/>
    </row>
    <row r="279" spans="9:9" ht="15.75" customHeight="1">
      <c r="I279" s="10"/>
    </row>
    <row r="280" spans="9:9" ht="15.75" customHeight="1">
      <c r="I280" s="10"/>
    </row>
    <row r="281" spans="9:9" ht="15.75" customHeight="1">
      <c r="I281" s="10"/>
    </row>
    <row r="282" spans="9:9" ht="15.75" customHeight="1">
      <c r="I282" s="10"/>
    </row>
    <row r="283" spans="9:9" ht="15.75" customHeight="1">
      <c r="I283" s="10"/>
    </row>
    <row r="284" spans="9:9" ht="15.75" customHeight="1">
      <c r="I284" s="10"/>
    </row>
    <row r="285" spans="9:9" ht="15.75" customHeight="1">
      <c r="I285" s="10"/>
    </row>
    <row r="286" spans="9:9" ht="15.75" customHeight="1">
      <c r="I286" s="10"/>
    </row>
    <row r="287" spans="9:9" ht="15.75" customHeight="1">
      <c r="I287" s="10"/>
    </row>
    <row r="288" spans="9:9" ht="15.75" customHeight="1">
      <c r="I288" s="10"/>
    </row>
    <row r="289" spans="9:9" ht="15.75" customHeight="1">
      <c r="I289" s="10"/>
    </row>
    <row r="290" spans="9:9" ht="15.75" customHeight="1">
      <c r="I290" s="10"/>
    </row>
    <row r="291" spans="9:9" ht="15.75" customHeight="1">
      <c r="I291" s="10"/>
    </row>
    <row r="292" spans="9:9" ht="15.75" customHeight="1">
      <c r="I292" s="10"/>
    </row>
    <row r="293" spans="9:9" ht="15.75" customHeight="1">
      <c r="I293" s="10"/>
    </row>
    <row r="294" spans="9:9" ht="15.75" customHeight="1">
      <c r="I294" s="10"/>
    </row>
    <row r="295" spans="9:9" ht="15.75" customHeight="1">
      <c r="I295" s="10"/>
    </row>
    <row r="296" spans="9:9" ht="15.75" customHeight="1">
      <c r="I296" s="10"/>
    </row>
    <row r="297" spans="9:9" ht="15.75" customHeight="1">
      <c r="I297" s="10"/>
    </row>
    <row r="298" spans="9:9" ht="15.75" customHeight="1">
      <c r="I298" s="10"/>
    </row>
    <row r="299" spans="9:9" ht="15.75" customHeight="1">
      <c r="I299" s="10"/>
    </row>
    <row r="300" spans="9:9" ht="15.75" customHeight="1">
      <c r="I300" s="10"/>
    </row>
    <row r="301" spans="9:9" ht="15.75" customHeight="1">
      <c r="I301" s="10"/>
    </row>
    <row r="302" spans="9:9" ht="15.75" customHeight="1">
      <c r="I302" s="10"/>
    </row>
    <row r="303" spans="9:9" ht="15.75" customHeight="1">
      <c r="I303" s="10"/>
    </row>
    <row r="304" spans="9:9" ht="15.75" customHeight="1">
      <c r="I304" s="10"/>
    </row>
    <row r="305" spans="9:9" ht="15.75" customHeight="1">
      <c r="I305" s="10"/>
    </row>
    <row r="306" spans="9:9" ht="15.75" customHeight="1">
      <c r="I306" s="10"/>
    </row>
    <row r="307" spans="9:9" ht="15.75" customHeight="1">
      <c r="I307" s="10"/>
    </row>
    <row r="308" spans="9:9" ht="15.75" customHeight="1">
      <c r="I308" s="10"/>
    </row>
    <row r="309" spans="9:9" ht="15.75" customHeight="1">
      <c r="I309" s="10"/>
    </row>
    <row r="310" spans="9:9" ht="15.75" customHeight="1">
      <c r="I310" s="10"/>
    </row>
    <row r="311" spans="9:9" ht="15.75" customHeight="1">
      <c r="I311" s="10"/>
    </row>
    <row r="312" spans="9:9" ht="15.75" customHeight="1">
      <c r="I312" s="10"/>
    </row>
    <row r="313" spans="9:9" ht="15.75" customHeight="1">
      <c r="I313" s="10"/>
    </row>
    <row r="314" spans="9:9" ht="15.75" customHeight="1">
      <c r="I314" s="10"/>
    </row>
    <row r="315" spans="9:9" ht="15.75" customHeight="1">
      <c r="I315" s="10"/>
    </row>
    <row r="316" spans="9:9" ht="15.75" customHeight="1">
      <c r="I316" s="10"/>
    </row>
    <row r="317" spans="9:9" ht="15.75" customHeight="1">
      <c r="I317" s="10"/>
    </row>
    <row r="318" spans="9:9" ht="15.75" customHeight="1">
      <c r="I318" s="10"/>
    </row>
    <row r="319" spans="9:9" ht="15.75" customHeight="1">
      <c r="I319" s="10"/>
    </row>
    <row r="320" spans="9:9" ht="15.75" customHeight="1">
      <c r="I320" s="10"/>
    </row>
    <row r="321" spans="9:9" ht="15.75" customHeight="1">
      <c r="I321" s="10"/>
    </row>
    <row r="322" spans="9:9" ht="15.75" customHeight="1">
      <c r="I322" s="10"/>
    </row>
    <row r="323" spans="9:9" ht="15.75" customHeight="1">
      <c r="I323" s="10"/>
    </row>
    <row r="324" spans="9:9" ht="15.75" customHeight="1">
      <c r="I324" s="10"/>
    </row>
    <row r="325" spans="9:9" ht="15.75" customHeight="1">
      <c r="I325" s="10"/>
    </row>
    <row r="326" spans="9:9" ht="15.75" customHeight="1">
      <c r="I326" s="10"/>
    </row>
    <row r="327" spans="9:9" ht="15.75" customHeight="1">
      <c r="I327" s="10"/>
    </row>
    <row r="328" spans="9:9" ht="15.75" customHeight="1">
      <c r="I328" s="10"/>
    </row>
    <row r="329" spans="9:9" ht="15.75" customHeight="1">
      <c r="I329" s="10"/>
    </row>
    <row r="330" spans="9:9" ht="15.75" customHeight="1">
      <c r="I330" s="10"/>
    </row>
    <row r="331" spans="9:9" ht="15.75" customHeight="1">
      <c r="I331" s="10"/>
    </row>
    <row r="332" spans="9:9" ht="15.75" customHeight="1">
      <c r="I332" s="10"/>
    </row>
    <row r="333" spans="9:9" ht="15.75" customHeight="1">
      <c r="I333" s="10"/>
    </row>
    <row r="334" spans="9:9" ht="15.75" customHeight="1">
      <c r="I334" s="10"/>
    </row>
    <row r="335" spans="9:9" ht="15.75" customHeight="1">
      <c r="I335" s="10"/>
    </row>
    <row r="336" spans="9:9" ht="15.75" customHeight="1">
      <c r="I336" s="10"/>
    </row>
    <row r="337" spans="9:9" ht="15.75" customHeight="1">
      <c r="I337" s="10"/>
    </row>
    <row r="338" spans="9:9" ht="15.75" customHeight="1">
      <c r="I338" s="10"/>
    </row>
    <row r="339" spans="9:9" ht="15.75" customHeight="1">
      <c r="I339" s="10"/>
    </row>
    <row r="340" spans="9:9" ht="15.75" customHeight="1">
      <c r="I340" s="10"/>
    </row>
    <row r="341" spans="9:9" ht="15.75" customHeight="1">
      <c r="I341" s="10"/>
    </row>
    <row r="342" spans="9:9" ht="15.75" customHeight="1">
      <c r="I342" s="10"/>
    </row>
    <row r="343" spans="9:9" ht="15.75" customHeight="1">
      <c r="I343" s="10"/>
    </row>
    <row r="344" spans="9:9" ht="15.75" customHeight="1">
      <c r="I344" s="10"/>
    </row>
    <row r="345" spans="9:9" ht="15.75" customHeight="1">
      <c r="I345" s="10"/>
    </row>
    <row r="346" spans="9:9" ht="15.75" customHeight="1">
      <c r="I346" s="10"/>
    </row>
    <row r="347" spans="9:9" ht="15.75" customHeight="1">
      <c r="I347" s="10"/>
    </row>
    <row r="348" spans="9:9" ht="15.75" customHeight="1">
      <c r="I348" s="10"/>
    </row>
    <row r="349" spans="9:9" ht="15.75" customHeight="1">
      <c r="I349" s="10"/>
    </row>
    <row r="350" spans="9:9" ht="15.75" customHeight="1">
      <c r="I350" s="10"/>
    </row>
    <row r="351" spans="9:9" ht="15.75" customHeight="1">
      <c r="I351" s="10"/>
    </row>
    <row r="352" spans="9:9" ht="15.75" customHeight="1">
      <c r="I352" s="10"/>
    </row>
    <row r="353" spans="9:9" ht="15.75" customHeight="1">
      <c r="I353" s="10"/>
    </row>
    <row r="354" spans="9:9" ht="15.75" customHeight="1">
      <c r="I354" s="10"/>
    </row>
    <row r="355" spans="9:9" ht="15.75" customHeight="1">
      <c r="I355" s="10"/>
    </row>
    <row r="356" spans="9:9" ht="15.75" customHeight="1">
      <c r="I356" s="10"/>
    </row>
    <row r="357" spans="9:9" ht="15.75" customHeight="1">
      <c r="I357" s="10"/>
    </row>
    <row r="358" spans="9:9" ht="15.75" customHeight="1">
      <c r="I358" s="10"/>
    </row>
    <row r="359" spans="9:9" ht="15.75" customHeight="1">
      <c r="I359" s="10"/>
    </row>
    <row r="360" spans="9:9" ht="15.75" customHeight="1">
      <c r="I360" s="10"/>
    </row>
    <row r="361" spans="9:9" ht="15.75" customHeight="1">
      <c r="I361" s="10"/>
    </row>
    <row r="362" spans="9:9" ht="15.75" customHeight="1">
      <c r="I362" s="10"/>
    </row>
    <row r="363" spans="9:9" ht="15.75" customHeight="1">
      <c r="I363" s="10"/>
    </row>
    <row r="364" spans="9:9" ht="15.75" customHeight="1">
      <c r="I364" s="10"/>
    </row>
    <row r="365" spans="9:9" ht="15.75" customHeight="1">
      <c r="I365" s="10"/>
    </row>
    <row r="366" spans="9:9" ht="15.75" customHeight="1">
      <c r="I366" s="10"/>
    </row>
    <row r="367" spans="9:9" ht="15.75" customHeight="1">
      <c r="I367" s="10"/>
    </row>
    <row r="368" spans="9:9" ht="15.75" customHeight="1">
      <c r="I368" s="10"/>
    </row>
    <row r="369" spans="9:9" ht="15.75" customHeight="1">
      <c r="I369" s="10"/>
    </row>
    <row r="370" spans="9:9" ht="15.75" customHeight="1">
      <c r="I370" s="10"/>
    </row>
    <row r="371" spans="9:9" ht="15.75" customHeight="1">
      <c r="I371" s="10"/>
    </row>
    <row r="372" spans="9:9" ht="15.75" customHeight="1">
      <c r="I372" s="10"/>
    </row>
    <row r="373" spans="9:9" ht="15.75" customHeight="1">
      <c r="I373" s="10"/>
    </row>
    <row r="374" spans="9:9" ht="15.75" customHeight="1">
      <c r="I374" s="10"/>
    </row>
    <row r="375" spans="9:9" ht="15.75" customHeight="1">
      <c r="I375" s="10"/>
    </row>
    <row r="376" spans="9:9" ht="15.75" customHeight="1">
      <c r="I376" s="10"/>
    </row>
    <row r="377" spans="9:9" ht="15.75" customHeight="1">
      <c r="I377" s="10"/>
    </row>
    <row r="378" spans="9:9" ht="15.75" customHeight="1">
      <c r="I378" s="10"/>
    </row>
    <row r="379" spans="9:9" ht="15.75" customHeight="1">
      <c r="I379" s="10"/>
    </row>
    <row r="380" spans="9:9" ht="15.75" customHeight="1">
      <c r="I380" s="10"/>
    </row>
    <row r="381" spans="9:9" ht="15.75" customHeight="1">
      <c r="I381" s="10"/>
    </row>
    <row r="382" spans="9:9" ht="15.75" customHeight="1">
      <c r="I382" s="10"/>
    </row>
    <row r="383" spans="9:9" ht="15.75" customHeight="1">
      <c r="I383" s="10"/>
    </row>
    <row r="384" spans="9:9" ht="15.75" customHeight="1">
      <c r="I384" s="10"/>
    </row>
    <row r="385" spans="9:9" ht="15.75" customHeight="1">
      <c r="I385" s="10"/>
    </row>
    <row r="386" spans="9:9" ht="15.75" customHeight="1">
      <c r="I386" s="10"/>
    </row>
    <row r="387" spans="9:9" ht="15.75" customHeight="1">
      <c r="I387" s="10"/>
    </row>
    <row r="388" spans="9:9" ht="15.75" customHeight="1">
      <c r="I388" s="10"/>
    </row>
    <row r="389" spans="9:9" ht="15.75" customHeight="1">
      <c r="I389" s="10"/>
    </row>
    <row r="390" spans="9:9" ht="15.75" customHeight="1">
      <c r="I390" s="10"/>
    </row>
    <row r="391" spans="9:9" ht="15.75" customHeight="1">
      <c r="I391" s="10"/>
    </row>
    <row r="392" spans="9:9" ht="15.75" customHeight="1">
      <c r="I392" s="10"/>
    </row>
    <row r="393" spans="9:9" ht="15.75" customHeight="1">
      <c r="I393" s="10"/>
    </row>
    <row r="394" spans="9:9" ht="15.75" customHeight="1">
      <c r="I394" s="10"/>
    </row>
    <row r="395" spans="9:9" ht="15.75" customHeight="1">
      <c r="I395" s="10"/>
    </row>
    <row r="396" spans="9:9" ht="15.75" customHeight="1">
      <c r="I396" s="10"/>
    </row>
    <row r="397" spans="9:9" ht="15.75" customHeight="1">
      <c r="I397" s="10"/>
    </row>
    <row r="398" spans="9:9" ht="15.75" customHeight="1">
      <c r="I398" s="10"/>
    </row>
    <row r="399" spans="9:9" ht="15.75" customHeight="1">
      <c r="I399" s="10"/>
    </row>
    <row r="400" spans="9:9" ht="15.75" customHeight="1">
      <c r="I400" s="10"/>
    </row>
    <row r="401" spans="9:9" ht="15.75" customHeight="1">
      <c r="I401" s="10"/>
    </row>
    <row r="402" spans="9:9" ht="15.75" customHeight="1">
      <c r="I402" s="10"/>
    </row>
    <row r="403" spans="9:9" ht="15.75" customHeight="1">
      <c r="I403" s="10"/>
    </row>
    <row r="404" spans="9:9" ht="15.75" customHeight="1">
      <c r="I404" s="10"/>
    </row>
    <row r="405" spans="9:9" ht="15.75" customHeight="1">
      <c r="I405" s="10"/>
    </row>
    <row r="406" spans="9:9" ht="15.75" customHeight="1">
      <c r="I406" s="10"/>
    </row>
    <row r="407" spans="9:9" ht="15.75" customHeight="1">
      <c r="I407" s="10"/>
    </row>
    <row r="408" spans="9:9" ht="15.75" customHeight="1">
      <c r="I408" s="10"/>
    </row>
    <row r="409" spans="9:9" ht="15.75" customHeight="1">
      <c r="I409" s="10"/>
    </row>
    <row r="410" spans="9:9" ht="15.75" customHeight="1">
      <c r="I410" s="10"/>
    </row>
    <row r="411" spans="9:9" ht="15.75" customHeight="1">
      <c r="I411" s="10"/>
    </row>
    <row r="412" spans="9:9" ht="15.75" customHeight="1">
      <c r="I412" s="10"/>
    </row>
    <row r="413" spans="9:9" ht="15.75" customHeight="1">
      <c r="I413" s="10"/>
    </row>
    <row r="414" spans="9:9" ht="15.75" customHeight="1">
      <c r="I414" s="10"/>
    </row>
    <row r="415" spans="9:9" ht="15.75" customHeight="1">
      <c r="I415" s="10"/>
    </row>
    <row r="416" spans="9:9" ht="15.75" customHeight="1">
      <c r="I416" s="10"/>
    </row>
    <row r="417" spans="9:9" ht="15.75" customHeight="1">
      <c r="I417" s="10"/>
    </row>
    <row r="418" spans="9:9" ht="15.75" customHeight="1">
      <c r="I418" s="10"/>
    </row>
    <row r="419" spans="9:9" ht="15.75" customHeight="1">
      <c r="I419" s="10"/>
    </row>
    <row r="420" spans="9:9" ht="15.75" customHeight="1">
      <c r="I420" s="10"/>
    </row>
    <row r="421" spans="9:9" ht="15.75" customHeight="1">
      <c r="I421" s="10"/>
    </row>
    <row r="422" spans="9:9" ht="15.75" customHeight="1">
      <c r="I422" s="10"/>
    </row>
    <row r="423" spans="9:9" ht="15.75" customHeight="1">
      <c r="I423" s="10"/>
    </row>
    <row r="424" spans="9:9" ht="15.75" customHeight="1">
      <c r="I424" s="10"/>
    </row>
    <row r="425" spans="9:9" ht="15.75" customHeight="1">
      <c r="I425" s="10"/>
    </row>
    <row r="426" spans="9:9" ht="15.75" customHeight="1">
      <c r="I426" s="10"/>
    </row>
    <row r="427" spans="9:9" ht="15.75" customHeight="1">
      <c r="I427" s="10"/>
    </row>
    <row r="428" spans="9:9" ht="15.75" customHeight="1">
      <c r="I428" s="10"/>
    </row>
    <row r="429" spans="9:9" ht="15.75" customHeight="1">
      <c r="I429" s="10"/>
    </row>
    <row r="430" spans="9:9" ht="15.75" customHeight="1">
      <c r="I430" s="10"/>
    </row>
    <row r="431" spans="9:9" ht="15.75" customHeight="1">
      <c r="I431" s="10"/>
    </row>
    <row r="432" spans="9:9" ht="15.75" customHeight="1">
      <c r="I432" s="10"/>
    </row>
    <row r="433" spans="9:9" ht="15.75" customHeight="1">
      <c r="I433" s="10"/>
    </row>
    <row r="434" spans="9:9" ht="15.75" customHeight="1">
      <c r="I434" s="10"/>
    </row>
    <row r="435" spans="9:9" ht="15.75" customHeight="1">
      <c r="I435" s="10"/>
    </row>
    <row r="436" spans="9:9" ht="15.75" customHeight="1">
      <c r="I436" s="10"/>
    </row>
    <row r="437" spans="9:9" ht="15.75" customHeight="1">
      <c r="I437" s="10"/>
    </row>
    <row r="438" spans="9:9" ht="15.75" customHeight="1">
      <c r="I438" s="10"/>
    </row>
    <row r="439" spans="9:9" ht="15.75" customHeight="1">
      <c r="I439" s="10"/>
    </row>
    <row r="440" spans="9:9" ht="15.75" customHeight="1">
      <c r="I440" s="10"/>
    </row>
    <row r="441" spans="9:9" ht="15.75" customHeight="1">
      <c r="I441" s="10"/>
    </row>
    <row r="442" spans="9:9" ht="15.75" customHeight="1">
      <c r="I442" s="10"/>
    </row>
    <row r="443" spans="9:9" ht="15.75" customHeight="1">
      <c r="I443" s="10"/>
    </row>
    <row r="444" spans="9:9" ht="15.75" customHeight="1">
      <c r="I444" s="10"/>
    </row>
    <row r="445" spans="9:9" ht="15.75" customHeight="1">
      <c r="I445" s="10"/>
    </row>
    <row r="446" spans="9:9" ht="15.75" customHeight="1">
      <c r="I446" s="10"/>
    </row>
    <row r="447" spans="9:9" ht="15.75" customHeight="1">
      <c r="I447" s="10"/>
    </row>
    <row r="448" spans="9:9" ht="15.75" customHeight="1">
      <c r="I448" s="10"/>
    </row>
    <row r="449" spans="9:9" ht="15.75" customHeight="1">
      <c r="I449" s="10"/>
    </row>
    <row r="450" spans="9:9" ht="15.75" customHeight="1">
      <c r="I450" s="10"/>
    </row>
    <row r="451" spans="9:9" ht="15.75" customHeight="1">
      <c r="I451" s="10"/>
    </row>
    <row r="452" spans="9:9" ht="15.75" customHeight="1">
      <c r="I452" s="10"/>
    </row>
    <row r="453" spans="9:9" ht="15.75" customHeight="1">
      <c r="I453" s="10"/>
    </row>
    <row r="454" spans="9:9" ht="15.75" customHeight="1">
      <c r="I454" s="10"/>
    </row>
    <row r="455" spans="9:9" ht="15.75" customHeight="1">
      <c r="I455" s="10"/>
    </row>
    <row r="456" spans="9:9" ht="15.75" customHeight="1">
      <c r="I456" s="10"/>
    </row>
    <row r="457" spans="9:9" ht="15.75" customHeight="1">
      <c r="I457" s="10"/>
    </row>
    <row r="458" spans="9:9" ht="15.75" customHeight="1">
      <c r="I458" s="10"/>
    </row>
    <row r="459" spans="9:9" ht="15.75" customHeight="1">
      <c r="I459" s="10"/>
    </row>
    <row r="460" spans="9:9" ht="15.75" customHeight="1">
      <c r="I460" s="10"/>
    </row>
    <row r="461" spans="9:9" ht="15.75" customHeight="1">
      <c r="I461" s="10"/>
    </row>
    <row r="462" spans="9:9" ht="15.75" customHeight="1">
      <c r="I462" s="10"/>
    </row>
    <row r="463" spans="9:9" ht="15.75" customHeight="1">
      <c r="I463" s="10"/>
    </row>
    <row r="464" spans="9:9" ht="15.75" customHeight="1">
      <c r="I464" s="10"/>
    </row>
    <row r="465" spans="9:9" ht="15.75" customHeight="1">
      <c r="I465" s="10"/>
    </row>
    <row r="466" spans="9:9" ht="15.75" customHeight="1">
      <c r="I466" s="10"/>
    </row>
    <row r="467" spans="9:9" ht="15.75" customHeight="1">
      <c r="I467" s="10"/>
    </row>
    <row r="468" spans="9:9" ht="15.75" customHeight="1">
      <c r="I468" s="10"/>
    </row>
    <row r="469" spans="9:9" ht="15.75" customHeight="1">
      <c r="I469" s="10"/>
    </row>
    <row r="470" spans="9:9" ht="15.75" customHeight="1">
      <c r="I470" s="10"/>
    </row>
    <row r="471" spans="9:9" ht="15.75" customHeight="1">
      <c r="I471" s="10"/>
    </row>
    <row r="472" spans="9:9" ht="15.75" customHeight="1">
      <c r="I472" s="10"/>
    </row>
    <row r="473" spans="9:9" ht="15.75" customHeight="1">
      <c r="I473" s="10"/>
    </row>
    <row r="474" spans="9:9" ht="15.75" customHeight="1">
      <c r="I474" s="10"/>
    </row>
    <row r="475" spans="9:9" ht="15.75" customHeight="1">
      <c r="I475" s="10"/>
    </row>
    <row r="476" spans="9:9" ht="15.75" customHeight="1">
      <c r="I476" s="10"/>
    </row>
    <row r="477" spans="9:9" ht="15.75" customHeight="1">
      <c r="I477" s="10"/>
    </row>
    <row r="478" spans="9:9" ht="15.75" customHeight="1">
      <c r="I478" s="10"/>
    </row>
    <row r="479" spans="9:9" ht="15.75" customHeight="1">
      <c r="I479" s="10"/>
    </row>
    <row r="480" spans="9:9" ht="15.75" customHeight="1">
      <c r="I480" s="10"/>
    </row>
    <row r="481" spans="9:9" ht="15.75" customHeight="1">
      <c r="I481" s="10"/>
    </row>
    <row r="482" spans="9:9" ht="15.75" customHeight="1">
      <c r="I482" s="10"/>
    </row>
    <row r="483" spans="9:9" ht="15.75" customHeight="1">
      <c r="I483" s="10"/>
    </row>
    <row r="484" spans="9:9" ht="15.75" customHeight="1">
      <c r="I484" s="10"/>
    </row>
    <row r="485" spans="9:9" ht="15.75" customHeight="1">
      <c r="I485" s="10"/>
    </row>
    <row r="486" spans="9:9" ht="15.75" customHeight="1">
      <c r="I486" s="10"/>
    </row>
    <row r="487" spans="9:9" ht="15.75" customHeight="1">
      <c r="I487" s="10"/>
    </row>
    <row r="488" spans="9:9" ht="15.75" customHeight="1">
      <c r="I488" s="10"/>
    </row>
    <row r="489" spans="9:9" ht="15.75" customHeight="1">
      <c r="I489" s="10"/>
    </row>
    <row r="490" spans="9:9" ht="15.75" customHeight="1">
      <c r="I490" s="10"/>
    </row>
    <row r="491" spans="9:9" ht="15.75" customHeight="1">
      <c r="I491" s="10"/>
    </row>
    <row r="492" spans="9:9" ht="15.75" customHeight="1">
      <c r="I492" s="10"/>
    </row>
    <row r="493" spans="9:9" ht="15.75" customHeight="1">
      <c r="I493" s="10"/>
    </row>
    <row r="494" spans="9:9" ht="15.75" customHeight="1">
      <c r="I494" s="10"/>
    </row>
    <row r="495" spans="9:9" ht="15.75" customHeight="1">
      <c r="I495" s="10"/>
    </row>
    <row r="496" spans="9:9" ht="15.75" customHeight="1">
      <c r="I496" s="10"/>
    </row>
    <row r="497" spans="9:9" ht="15.75" customHeight="1">
      <c r="I497" s="10"/>
    </row>
    <row r="498" spans="9:9" ht="15.75" customHeight="1">
      <c r="I498" s="10"/>
    </row>
    <row r="499" spans="9:9" ht="15.75" customHeight="1">
      <c r="I499" s="10"/>
    </row>
    <row r="500" spans="9:9" ht="15.75" customHeight="1">
      <c r="I500" s="10"/>
    </row>
    <row r="501" spans="9:9" ht="15.75" customHeight="1">
      <c r="I501" s="10"/>
    </row>
    <row r="502" spans="9:9" ht="15.75" customHeight="1">
      <c r="I502" s="10"/>
    </row>
    <row r="503" spans="9:9" ht="15.75" customHeight="1">
      <c r="I503" s="10"/>
    </row>
    <row r="504" spans="9:9" ht="15.75" customHeight="1">
      <c r="I504" s="10"/>
    </row>
    <row r="505" spans="9:9" ht="15.75" customHeight="1">
      <c r="I505" s="10"/>
    </row>
    <row r="506" spans="9:9" ht="15.75" customHeight="1">
      <c r="I506" s="10"/>
    </row>
    <row r="507" spans="9:9" ht="15.75" customHeight="1">
      <c r="I507" s="10"/>
    </row>
    <row r="508" spans="9:9" ht="15.75" customHeight="1">
      <c r="I508" s="10"/>
    </row>
    <row r="509" spans="9:9" ht="15.75" customHeight="1">
      <c r="I509" s="10"/>
    </row>
    <row r="510" spans="9:9" ht="15.75" customHeight="1">
      <c r="I510" s="10"/>
    </row>
    <row r="511" spans="9:9" ht="15.75" customHeight="1">
      <c r="I511" s="10"/>
    </row>
    <row r="512" spans="9:9" ht="15.75" customHeight="1">
      <c r="I512" s="10"/>
    </row>
    <row r="513" spans="9:9" ht="15.75" customHeight="1">
      <c r="I513" s="10"/>
    </row>
    <row r="514" spans="9:9" ht="15.75" customHeight="1">
      <c r="I514" s="10"/>
    </row>
    <row r="515" spans="9:9" ht="15.75" customHeight="1">
      <c r="I515" s="10"/>
    </row>
    <row r="516" spans="9:9" ht="15.75" customHeight="1">
      <c r="I516" s="10"/>
    </row>
    <row r="517" spans="9:9" ht="15.75" customHeight="1">
      <c r="I517" s="10"/>
    </row>
    <row r="518" spans="9:9" ht="15.75" customHeight="1">
      <c r="I518" s="10"/>
    </row>
    <row r="519" spans="9:9" ht="15.75" customHeight="1">
      <c r="I519" s="10"/>
    </row>
    <row r="520" spans="9:9" ht="15.75" customHeight="1">
      <c r="I520" s="10"/>
    </row>
    <row r="521" spans="9:9" ht="15.75" customHeight="1">
      <c r="I521" s="10"/>
    </row>
    <row r="522" spans="9:9" ht="15.75" customHeight="1">
      <c r="I522" s="10"/>
    </row>
    <row r="523" spans="9:9" ht="15.75" customHeight="1">
      <c r="I523" s="10"/>
    </row>
    <row r="524" spans="9:9" ht="15.75" customHeight="1">
      <c r="I524" s="10"/>
    </row>
    <row r="525" spans="9:9" ht="15.75" customHeight="1">
      <c r="I525" s="10"/>
    </row>
    <row r="526" spans="9:9" ht="15.75" customHeight="1">
      <c r="I526" s="10"/>
    </row>
    <row r="527" spans="9:9" ht="15.75" customHeight="1">
      <c r="I527" s="10"/>
    </row>
    <row r="528" spans="9:9" ht="15.75" customHeight="1">
      <c r="I528" s="10"/>
    </row>
    <row r="529" spans="9:9" ht="15.75" customHeight="1">
      <c r="I529" s="10"/>
    </row>
    <row r="530" spans="9:9" ht="15.75" customHeight="1">
      <c r="I530" s="10"/>
    </row>
    <row r="531" spans="9:9" ht="15.75" customHeight="1">
      <c r="I531" s="10"/>
    </row>
    <row r="532" spans="9:9" ht="15.75" customHeight="1">
      <c r="I532" s="10"/>
    </row>
    <row r="533" spans="9:9" ht="15.75" customHeight="1">
      <c r="I533" s="10"/>
    </row>
    <row r="534" spans="9:9" ht="15.75" customHeight="1">
      <c r="I534" s="10"/>
    </row>
    <row r="535" spans="9:9" ht="15.75" customHeight="1">
      <c r="I535" s="10"/>
    </row>
    <row r="536" spans="9:9" ht="15.75" customHeight="1">
      <c r="I536" s="10"/>
    </row>
    <row r="537" spans="9:9" ht="15.75" customHeight="1">
      <c r="I537" s="10"/>
    </row>
    <row r="538" spans="9:9" ht="15.75" customHeight="1">
      <c r="I538" s="10"/>
    </row>
    <row r="539" spans="9:9" ht="15.75" customHeight="1">
      <c r="I539" s="10"/>
    </row>
    <row r="540" spans="9:9" ht="15.75" customHeight="1">
      <c r="I540" s="10"/>
    </row>
    <row r="541" spans="9:9" ht="15.75" customHeight="1">
      <c r="I541" s="10"/>
    </row>
    <row r="542" spans="9:9" ht="15.75" customHeight="1">
      <c r="I542" s="10"/>
    </row>
    <row r="543" spans="9:9" ht="15.75" customHeight="1">
      <c r="I543" s="10"/>
    </row>
    <row r="544" spans="9:9" ht="15.75" customHeight="1">
      <c r="I544" s="10"/>
    </row>
    <row r="545" spans="9:9" ht="15.75" customHeight="1">
      <c r="I545" s="10"/>
    </row>
    <row r="546" spans="9:9" ht="15.75" customHeight="1">
      <c r="I546" s="10"/>
    </row>
    <row r="547" spans="9:9" ht="15.75" customHeight="1">
      <c r="I547" s="10"/>
    </row>
    <row r="548" spans="9:9" ht="15.75" customHeight="1">
      <c r="I548" s="10"/>
    </row>
    <row r="549" spans="9:9" ht="15.75" customHeight="1">
      <c r="I549" s="10"/>
    </row>
    <row r="550" spans="9:9" ht="15.75" customHeight="1">
      <c r="I550" s="10"/>
    </row>
    <row r="551" spans="9:9" ht="15.75" customHeight="1">
      <c r="I551" s="10"/>
    </row>
    <row r="552" spans="9:9" ht="15.75" customHeight="1">
      <c r="I552" s="10"/>
    </row>
    <row r="553" spans="9:9" ht="15.75" customHeight="1">
      <c r="I553" s="10"/>
    </row>
    <row r="554" spans="9:9" ht="15.75" customHeight="1">
      <c r="I554" s="10"/>
    </row>
    <row r="555" spans="9:9" ht="15.75" customHeight="1">
      <c r="I555" s="10"/>
    </row>
    <row r="556" spans="9:9" ht="15.75" customHeight="1">
      <c r="I556" s="10"/>
    </row>
    <row r="557" spans="9:9" ht="15.75" customHeight="1">
      <c r="I557" s="10"/>
    </row>
    <row r="558" spans="9:9" ht="15.75" customHeight="1">
      <c r="I558" s="10"/>
    </row>
    <row r="559" spans="9:9" ht="15.75" customHeight="1">
      <c r="I559" s="10"/>
    </row>
    <row r="560" spans="9:9" ht="15.75" customHeight="1">
      <c r="I560" s="10"/>
    </row>
    <row r="561" spans="9:9" ht="15.75" customHeight="1">
      <c r="I561" s="10"/>
    </row>
    <row r="562" spans="9:9" ht="15.75" customHeight="1">
      <c r="I562" s="10"/>
    </row>
    <row r="563" spans="9:9" ht="15.75" customHeight="1">
      <c r="I563" s="10"/>
    </row>
    <row r="564" spans="9:9" ht="15.75" customHeight="1">
      <c r="I564" s="10"/>
    </row>
    <row r="565" spans="9:9" ht="15.75" customHeight="1">
      <c r="I565" s="10"/>
    </row>
    <row r="566" spans="9:9" ht="15.75" customHeight="1">
      <c r="I566" s="10"/>
    </row>
    <row r="567" spans="9:9" ht="15.75" customHeight="1">
      <c r="I567" s="10"/>
    </row>
    <row r="568" spans="9:9" ht="15.75" customHeight="1">
      <c r="I568" s="10"/>
    </row>
    <row r="569" spans="9:9" ht="15.75" customHeight="1">
      <c r="I569" s="10"/>
    </row>
    <row r="570" spans="9:9" ht="15.75" customHeight="1">
      <c r="I570" s="10"/>
    </row>
  </sheetData>
  <mergeCells count="22">
    <mergeCell ref="F36:H36"/>
    <mergeCell ref="I36:I37"/>
    <mergeCell ref="J36:J37"/>
    <mergeCell ref="A64:H64"/>
    <mergeCell ref="A35:J35"/>
    <mergeCell ref="A36:A37"/>
    <mergeCell ref="B36:B37"/>
    <mergeCell ref="C36:C37"/>
    <mergeCell ref="D36:D37"/>
    <mergeCell ref="E36:E37"/>
    <mergeCell ref="A33:H33"/>
    <mergeCell ref="J4:J5"/>
    <mergeCell ref="A1:J1"/>
    <mergeCell ref="A2:J2"/>
    <mergeCell ref="A3:J3"/>
    <mergeCell ref="I4:I5"/>
    <mergeCell ref="F4:H4"/>
    <mergeCell ref="E4:E5"/>
    <mergeCell ref="D4:D5"/>
    <mergeCell ref="A4:A5"/>
    <mergeCell ref="B4:B5"/>
    <mergeCell ref="C4:C5"/>
  </mergeCells>
  <phoneticPr fontId="13" type="noConversion"/>
  <pageMargins left="0.7" right="0.7" top="0.75" bottom="0.75" header="0" footer="0"/>
  <pageSetup orientation="landscape" r:id="rId1"/>
  <ignoredErrors>
    <ignoredError sqref="B6:B32 B38:B6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'Oil &amp; Gas - Long Term'!#REF!</xm:f>
          </x14:formula1>
          <xm:sqref>F6:F32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3"/>
  <sheetViews>
    <sheetView zoomScaleNormal="100" workbookViewId="0">
      <selection activeCell="A9" sqref="A9"/>
    </sheetView>
  </sheetViews>
  <sheetFormatPr defaultColWidth="14.42578125" defaultRowHeight="15" customHeight="1"/>
  <cols>
    <col min="1" max="1" width="23" customWidth="1"/>
    <col min="2" max="2" width="17.28515625" customWidth="1"/>
    <col min="3" max="3" width="46.5703125" customWidth="1"/>
    <col min="4" max="4" width="17.42578125" customWidth="1"/>
    <col min="5" max="5" width="83.85546875" customWidth="1"/>
    <col min="6" max="6" width="23.42578125" customWidth="1"/>
    <col min="7" max="7" width="19.140625" customWidth="1"/>
    <col min="8" max="8" width="21.85546875" customWidth="1"/>
    <col min="9" max="9" width="19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5.5" customHeight="1">
      <c r="A2" s="55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5.5" customHeight="1">
      <c r="A3" s="57" t="s">
        <v>45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5.5" customHeight="1">
      <c r="A4" s="64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5" t="s">
        <v>7</v>
      </c>
      <c r="G4" s="71" t="s">
        <v>8</v>
      </c>
      <c r="H4" s="62"/>
      <c r="I4" s="63"/>
      <c r="J4" s="59" t="s">
        <v>9</v>
      </c>
      <c r="K4" s="65" t="s">
        <v>10</v>
      </c>
    </row>
    <row r="5" spans="1:11" ht="24" customHeight="1">
      <c r="A5" s="60"/>
      <c r="B5" s="60"/>
      <c r="C5" s="60"/>
      <c r="D5" s="60"/>
      <c r="E5" s="60"/>
      <c r="F5" s="60"/>
      <c r="G5" s="1" t="s">
        <v>11</v>
      </c>
      <c r="H5" s="1" t="s">
        <v>12</v>
      </c>
      <c r="I5" s="1" t="s">
        <v>13</v>
      </c>
      <c r="J5" s="60"/>
      <c r="K5" s="60"/>
    </row>
    <row r="6" spans="1:11" s="7" customFormat="1" ht="30" customHeight="1">
      <c r="A6" s="2">
        <v>46035</v>
      </c>
      <c r="B6" s="2" t="s">
        <v>46</v>
      </c>
      <c r="C6" s="2" t="s">
        <v>41</v>
      </c>
      <c r="D6" s="49">
        <v>112149336</v>
      </c>
      <c r="E6" s="2" t="s">
        <v>157</v>
      </c>
      <c r="F6" s="48" t="s">
        <v>170</v>
      </c>
      <c r="G6" s="47" t="s">
        <v>154</v>
      </c>
      <c r="H6" s="12">
        <v>45962</v>
      </c>
      <c r="I6" s="4" t="s">
        <v>40</v>
      </c>
      <c r="J6" s="5">
        <v>105225</v>
      </c>
      <c r="K6" s="2"/>
    </row>
    <row r="7" spans="1:11" ht="30" customHeight="1">
      <c r="A7" s="61" t="s">
        <v>15</v>
      </c>
      <c r="B7" s="62"/>
      <c r="C7" s="62"/>
      <c r="D7" s="62"/>
      <c r="E7" s="62"/>
      <c r="F7" s="62"/>
      <c r="G7" s="62"/>
      <c r="H7" s="62"/>
      <c r="I7" s="63"/>
      <c r="J7" s="8">
        <f>SUM(J6:J6)</f>
        <v>105225</v>
      </c>
      <c r="K7" s="9"/>
    </row>
    <row r="8" spans="1:11" ht="21.75" customHeight="1">
      <c r="J8" s="10"/>
    </row>
    <row r="9" spans="1:11" ht="15.75" customHeight="1">
      <c r="A9" s="38" t="s">
        <v>258</v>
      </c>
      <c r="J9" s="10"/>
    </row>
    <row r="10" spans="1:11" ht="15.75" customHeight="1">
      <c r="J10" s="10"/>
    </row>
    <row r="11" spans="1:11" ht="15.75" customHeight="1">
      <c r="J11" s="10"/>
    </row>
    <row r="12" spans="1:11" ht="15.75" customHeight="1">
      <c r="J12" s="10"/>
    </row>
    <row r="13" spans="1:11" ht="15.75" customHeight="1">
      <c r="J13" s="10"/>
    </row>
    <row r="14" spans="1:11" ht="15.75" customHeight="1">
      <c r="J14" s="10"/>
    </row>
    <row r="15" spans="1:11" ht="15.75" customHeight="1">
      <c r="J15" s="10"/>
    </row>
    <row r="16" spans="1:11" ht="15.75" customHeight="1">
      <c r="J16" s="10"/>
    </row>
    <row r="17" spans="10:10" ht="15.75" customHeight="1">
      <c r="J17" s="10"/>
    </row>
    <row r="18" spans="10:10" ht="15.75" customHeight="1">
      <c r="J18" s="10"/>
    </row>
    <row r="19" spans="10:10" ht="15.75" customHeight="1">
      <c r="J19" s="10"/>
    </row>
    <row r="20" spans="10:10" ht="15.75" customHeight="1">
      <c r="J20" s="10"/>
    </row>
    <row r="21" spans="10:10" ht="15.75" customHeight="1">
      <c r="J21" s="10"/>
    </row>
    <row r="22" spans="10:10" ht="15.75" customHeight="1">
      <c r="J22" s="10"/>
    </row>
    <row r="23" spans="10:10" ht="15.75" customHeight="1">
      <c r="J23" s="10"/>
    </row>
    <row r="24" spans="10:10" ht="15.75" customHeight="1">
      <c r="J24" s="10"/>
    </row>
    <row r="25" spans="10:10" ht="15.75" customHeight="1">
      <c r="J25" s="10"/>
    </row>
    <row r="26" spans="10:10" ht="15.75" customHeight="1">
      <c r="J26" s="10"/>
    </row>
    <row r="27" spans="10:10" ht="15.75" customHeight="1">
      <c r="J27" s="10"/>
    </row>
    <row r="28" spans="10:10" ht="15.75" customHeight="1">
      <c r="J28" s="10"/>
    </row>
    <row r="29" spans="10:10" ht="15.75" customHeight="1">
      <c r="J29" s="10"/>
    </row>
    <row r="30" spans="10:10" ht="15.75" customHeight="1">
      <c r="J30" s="10"/>
    </row>
    <row r="31" spans="10:10" ht="15.75" customHeight="1">
      <c r="J31" s="10"/>
    </row>
    <row r="32" spans="10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  <row r="792" spans="10:10" ht="15.75" customHeight="1">
      <c r="J792" s="10"/>
    </row>
    <row r="793" spans="10:10" ht="15.75" customHeight="1">
      <c r="J793" s="10"/>
    </row>
  </sheetData>
  <mergeCells count="13">
    <mergeCell ref="A7:I7"/>
    <mergeCell ref="G4:I4"/>
    <mergeCell ref="J4:J5"/>
    <mergeCell ref="D4:D5"/>
    <mergeCell ref="F4:F5"/>
    <mergeCell ref="E4:E5"/>
    <mergeCell ref="A4:A5"/>
    <mergeCell ref="B4:B5"/>
    <mergeCell ref="C4:C5"/>
    <mergeCell ref="K4:K5"/>
    <mergeCell ref="A1:K1"/>
    <mergeCell ref="A2:K2"/>
    <mergeCell ref="A3:K3"/>
  </mergeCells>
  <phoneticPr fontId="13" type="noConversion"/>
  <pageMargins left="0.7" right="0.7" top="0.75" bottom="0.75" header="0" footer="0"/>
  <pageSetup orientation="landscape" r:id="rId1"/>
  <ignoredErrors>
    <ignoredError sqref="B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3"/>
  <sheetViews>
    <sheetView workbookViewId="0">
      <pane ySplit="5" topLeftCell="A21" activePane="bottomLeft" state="frozen"/>
      <selection pane="bottomLeft" activeCell="D13" sqref="D13"/>
    </sheetView>
  </sheetViews>
  <sheetFormatPr defaultColWidth="14.42578125" defaultRowHeight="15" customHeight="1"/>
  <cols>
    <col min="1" max="1" width="23.5703125" style="25" customWidth="1"/>
    <col min="2" max="2" width="17" style="25" customWidth="1"/>
    <col min="3" max="3" width="46.85546875" style="25" customWidth="1"/>
    <col min="4" max="4" width="19" style="25" customWidth="1"/>
    <col min="5" max="5" width="110.28515625" style="25" customWidth="1"/>
    <col min="6" max="6" width="27.28515625" style="25" customWidth="1"/>
    <col min="7" max="7" width="19.140625" style="25" customWidth="1"/>
    <col min="8" max="8" width="18.140625" style="25" customWidth="1"/>
    <col min="9" max="9" width="18.42578125" style="25" customWidth="1"/>
    <col min="10" max="10" width="15.5703125" style="25" customWidth="1"/>
    <col min="11" max="11" width="25" style="25" customWidth="1"/>
    <col min="12" max="28" width="8.7109375" style="25" customWidth="1"/>
    <col min="29" max="16384" width="14.42578125" style="25"/>
  </cols>
  <sheetData>
    <row r="1" spans="1:11" ht="25.5" customHeight="1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1" ht="25.5" customHeight="1">
      <c r="A2" s="55" t="s">
        <v>26</v>
      </c>
      <c r="B2" s="56"/>
      <c r="C2" s="56"/>
      <c r="D2" s="56"/>
      <c r="E2" s="56"/>
      <c r="F2" s="56"/>
      <c r="G2" s="56"/>
      <c r="H2" s="56"/>
      <c r="I2" s="56"/>
      <c r="J2" s="56"/>
    </row>
    <row r="3" spans="1:11" ht="25.5" customHeight="1">
      <c r="A3" s="72" t="s">
        <v>45</v>
      </c>
      <c r="B3" s="56"/>
      <c r="C3" s="56"/>
      <c r="D3" s="56"/>
      <c r="E3" s="56"/>
      <c r="F3" s="56"/>
      <c r="G3" s="56"/>
      <c r="H3" s="56"/>
      <c r="I3" s="56"/>
      <c r="J3" s="56"/>
    </row>
    <row r="4" spans="1:11" ht="25.5" customHeight="1">
      <c r="A4" s="73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5" t="s">
        <v>7</v>
      </c>
      <c r="G4" s="71" t="s">
        <v>8</v>
      </c>
      <c r="H4" s="62"/>
      <c r="I4" s="63"/>
      <c r="J4" s="59" t="s">
        <v>9</v>
      </c>
      <c r="K4" s="65" t="s">
        <v>10</v>
      </c>
    </row>
    <row r="5" spans="1:11" ht="16.5" customHeight="1">
      <c r="A5" s="60"/>
      <c r="B5" s="60"/>
      <c r="C5" s="60"/>
      <c r="D5" s="70"/>
      <c r="E5" s="60"/>
      <c r="F5" s="70"/>
      <c r="G5" s="1" t="s">
        <v>11</v>
      </c>
      <c r="H5" s="1" t="s">
        <v>12</v>
      </c>
      <c r="I5" s="1" t="s">
        <v>13</v>
      </c>
      <c r="J5" s="60"/>
      <c r="K5" s="60"/>
    </row>
    <row r="6" spans="1:11" s="7" customFormat="1" ht="30" customHeight="1">
      <c r="A6" s="2">
        <v>46027</v>
      </c>
      <c r="B6" s="2" t="s">
        <v>47</v>
      </c>
      <c r="C6" s="43" t="s">
        <v>48</v>
      </c>
      <c r="D6" s="50">
        <v>14489622</v>
      </c>
      <c r="E6" s="51" t="s">
        <v>158</v>
      </c>
      <c r="F6" s="52" t="s">
        <v>171</v>
      </c>
      <c r="G6" s="24" t="s">
        <v>19</v>
      </c>
      <c r="H6" s="4" t="s">
        <v>36</v>
      </c>
      <c r="I6" s="4" t="s">
        <v>44</v>
      </c>
      <c r="J6" s="13">
        <v>63135</v>
      </c>
      <c r="K6" s="6"/>
    </row>
    <row r="7" spans="1:11" s="7" customFormat="1" ht="30" customHeight="1">
      <c r="A7" s="2">
        <v>46028</v>
      </c>
      <c r="B7" s="2" t="s">
        <v>49</v>
      </c>
      <c r="C7" s="43" t="s">
        <v>50</v>
      </c>
      <c r="D7" s="50">
        <v>113261490</v>
      </c>
      <c r="E7" s="51" t="s">
        <v>159</v>
      </c>
      <c r="F7" s="52" t="s">
        <v>172</v>
      </c>
      <c r="G7" s="24" t="s">
        <v>14</v>
      </c>
      <c r="H7" s="4" t="s">
        <v>37</v>
      </c>
      <c r="I7" s="4" t="s">
        <v>40</v>
      </c>
      <c r="J7" s="13">
        <v>105225</v>
      </c>
      <c r="K7" s="6"/>
    </row>
    <row r="8" spans="1:11" s="7" customFormat="1" ht="30" customHeight="1">
      <c r="A8" s="2">
        <v>46028</v>
      </c>
      <c r="B8" s="2" t="s">
        <v>51</v>
      </c>
      <c r="C8" s="43" t="s">
        <v>52</v>
      </c>
      <c r="D8" s="50">
        <v>114249710</v>
      </c>
      <c r="E8" s="51" t="s">
        <v>160</v>
      </c>
      <c r="F8" s="52" t="s">
        <v>173</v>
      </c>
      <c r="G8" s="24" t="s">
        <v>19</v>
      </c>
      <c r="H8" s="4" t="s">
        <v>30</v>
      </c>
      <c r="I8" s="4" t="s">
        <v>32</v>
      </c>
      <c r="J8" s="13">
        <v>63135</v>
      </c>
      <c r="K8" s="6"/>
    </row>
    <row r="9" spans="1:11" s="7" customFormat="1" ht="77.25" customHeight="1">
      <c r="A9" s="2">
        <v>46029</v>
      </c>
      <c r="B9" s="2" t="s">
        <v>53</v>
      </c>
      <c r="C9" s="43" t="s">
        <v>54</v>
      </c>
      <c r="D9" s="50">
        <v>110162726</v>
      </c>
      <c r="E9" s="51" t="s">
        <v>161</v>
      </c>
      <c r="F9" s="52" t="s">
        <v>174</v>
      </c>
      <c r="G9" s="24" t="s">
        <v>19</v>
      </c>
      <c r="H9" s="4" t="s">
        <v>29</v>
      </c>
      <c r="I9" s="4" t="s">
        <v>31</v>
      </c>
      <c r="J9" s="13">
        <v>63135</v>
      </c>
      <c r="K9" s="6"/>
    </row>
    <row r="10" spans="1:11" s="7" customFormat="1" ht="45.75" customHeight="1">
      <c r="A10" s="2">
        <v>46029</v>
      </c>
      <c r="B10" s="2" t="s">
        <v>55</v>
      </c>
      <c r="C10" s="43" t="s">
        <v>56</v>
      </c>
      <c r="D10" s="50">
        <v>16516562</v>
      </c>
      <c r="E10" s="51" t="s">
        <v>162</v>
      </c>
      <c r="F10" s="52" t="s">
        <v>175</v>
      </c>
      <c r="G10" s="24" t="s">
        <v>14</v>
      </c>
      <c r="H10" s="4" t="s">
        <v>29</v>
      </c>
      <c r="I10" s="4" t="s">
        <v>39</v>
      </c>
      <c r="J10" s="13">
        <v>105225</v>
      </c>
      <c r="K10" s="6"/>
    </row>
    <row r="11" spans="1:11" s="7" customFormat="1" ht="55.5" customHeight="1">
      <c r="A11" s="2">
        <v>46029</v>
      </c>
      <c r="B11" s="2" t="s">
        <v>57</v>
      </c>
      <c r="C11" s="43" t="s">
        <v>58</v>
      </c>
      <c r="D11" s="50">
        <v>110257956</v>
      </c>
      <c r="E11" s="51" t="s">
        <v>163</v>
      </c>
      <c r="F11" s="52" t="s">
        <v>176</v>
      </c>
      <c r="G11" s="24" t="s">
        <v>14</v>
      </c>
      <c r="H11" s="4" t="s">
        <v>30</v>
      </c>
      <c r="I11" s="4" t="s">
        <v>33</v>
      </c>
      <c r="J11" s="13">
        <v>105225</v>
      </c>
      <c r="K11" s="6"/>
    </row>
    <row r="12" spans="1:11" s="7" customFormat="1" ht="37.5" customHeight="1">
      <c r="A12" s="2">
        <v>46034</v>
      </c>
      <c r="B12" s="2" t="s">
        <v>59</v>
      </c>
      <c r="C12" s="43" t="s">
        <v>60</v>
      </c>
      <c r="D12" s="50">
        <v>112175116</v>
      </c>
      <c r="E12" s="51" t="s">
        <v>164</v>
      </c>
      <c r="F12" s="52" t="s">
        <v>177</v>
      </c>
      <c r="G12" s="24" t="s">
        <v>17</v>
      </c>
      <c r="H12" s="4" t="s">
        <v>36</v>
      </c>
      <c r="I12" s="4" t="s">
        <v>43</v>
      </c>
      <c r="J12" s="13">
        <v>42090</v>
      </c>
      <c r="K12" s="6"/>
    </row>
    <row r="13" spans="1:11" s="7" customFormat="1" ht="30" customHeight="1">
      <c r="A13" s="2">
        <v>46034</v>
      </c>
      <c r="B13" s="40">
        <v>31310</v>
      </c>
      <c r="C13" s="43" t="s">
        <v>153</v>
      </c>
      <c r="D13" s="50"/>
      <c r="E13" s="51" t="s">
        <v>165</v>
      </c>
      <c r="F13" s="52"/>
      <c r="G13" s="24" t="s">
        <v>154</v>
      </c>
      <c r="H13" s="4" t="s">
        <v>155</v>
      </c>
      <c r="I13" s="4" t="s">
        <v>156</v>
      </c>
      <c r="J13" s="13"/>
      <c r="K13" s="6"/>
    </row>
    <row r="14" spans="1:11" s="7" customFormat="1" ht="46.5" customHeight="1">
      <c r="A14" s="2">
        <v>46035</v>
      </c>
      <c r="B14" s="2" t="s">
        <v>61</v>
      </c>
      <c r="C14" s="43" t="s">
        <v>34</v>
      </c>
      <c r="D14" s="50">
        <v>110274133</v>
      </c>
      <c r="E14" s="51" t="s">
        <v>166</v>
      </c>
      <c r="F14" s="52" t="s">
        <v>178</v>
      </c>
      <c r="G14" s="24" t="s">
        <v>17</v>
      </c>
      <c r="H14" s="4" t="s">
        <v>35</v>
      </c>
      <c r="I14" s="4" t="s">
        <v>65</v>
      </c>
      <c r="J14" s="13">
        <v>42650</v>
      </c>
      <c r="K14" s="6"/>
    </row>
    <row r="15" spans="1:11" s="7" customFormat="1" ht="30" customHeight="1">
      <c r="A15" s="2">
        <v>46038</v>
      </c>
      <c r="B15" s="2" t="s">
        <v>62</v>
      </c>
      <c r="C15" s="43" t="s">
        <v>63</v>
      </c>
      <c r="D15" s="50">
        <v>112546319</v>
      </c>
      <c r="E15" s="51" t="s">
        <v>167</v>
      </c>
      <c r="F15" s="52" t="s">
        <v>179</v>
      </c>
      <c r="G15" s="24" t="s">
        <v>19</v>
      </c>
      <c r="H15" s="4" t="s">
        <v>29</v>
      </c>
      <c r="I15" s="4" t="s">
        <v>31</v>
      </c>
      <c r="J15" s="13">
        <v>63135</v>
      </c>
      <c r="K15" s="6"/>
    </row>
    <row r="16" spans="1:11" s="7" customFormat="1" ht="47.25" customHeight="1">
      <c r="A16" s="2">
        <v>46050</v>
      </c>
      <c r="B16" s="2" t="s">
        <v>64</v>
      </c>
      <c r="C16" s="43" t="s">
        <v>27</v>
      </c>
      <c r="D16" s="50">
        <v>113309779</v>
      </c>
      <c r="E16" s="51" t="s">
        <v>168</v>
      </c>
      <c r="F16" s="52" t="s">
        <v>180</v>
      </c>
      <c r="G16" s="24" t="s">
        <v>14</v>
      </c>
      <c r="H16" s="4" t="s">
        <v>37</v>
      </c>
      <c r="I16" s="4" t="s">
        <v>40</v>
      </c>
      <c r="J16" s="13">
        <v>105225</v>
      </c>
      <c r="K16" s="6"/>
    </row>
    <row r="17" spans="1:11" ht="30" customHeight="1">
      <c r="A17" s="61" t="s">
        <v>15</v>
      </c>
      <c r="B17" s="62"/>
      <c r="C17" s="62"/>
      <c r="D17" s="58"/>
      <c r="E17" s="62"/>
      <c r="F17" s="58"/>
      <c r="G17" s="62"/>
      <c r="H17" s="62"/>
      <c r="I17" s="63"/>
      <c r="J17" s="8">
        <f>SUM(J6:J16)</f>
        <v>758180</v>
      </c>
      <c r="K17" s="9"/>
    </row>
    <row r="18" spans="1:11" ht="21.75" customHeight="1">
      <c r="A18" s="14"/>
      <c r="J18" s="10"/>
    </row>
    <row r="19" spans="1:11" ht="15.75" customHeight="1">
      <c r="A19" s="14"/>
      <c r="J19" s="10"/>
    </row>
    <row r="20" spans="1:11" ht="15.75" customHeight="1">
      <c r="A20" s="72" t="s">
        <v>257</v>
      </c>
      <c r="B20" s="56"/>
      <c r="C20" s="56"/>
      <c r="D20" s="56"/>
      <c r="E20" s="56"/>
      <c r="F20" s="56"/>
      <c r="G20" s="56"/>
      <c r="H20" s="56"/>
      <c r="I20" s="56"/>
      <c r="J20" s="56"/>
    </row>
    <row r="21" spans="1:11" s="42" customFormat="1" ht="25.5" customHeight="1">
      <c r="A21" s="73" t="s">
        <v>2</v>
      </c>
      <c r="B21" s="64" t="s">
        <v>3</v>
      </c>
      <c r="C21" s="64" t="s">
        <v>4</v>
      </c>
      <c r="D21" s="64" t="s">
        <v>5</v>
      </c>
      <c r="E21" s="64" t="s">
        <v>6</v>
      </c>
      <c r="F21" s="65" t="s">
        <v>7</v>
      </c>
      <c r="G21" s="71" t="s">
        <v>8</v>
      </c>
      <c r="H21" s="62"/>
      <c r="I21" s="63"/>
      <c r="J21" s="59" t="s">
        <v>9</v>
      </c>
      <c r="K21" s="65"/>
    </row>
    <row r="22" spans="1:11" s="42" customFormat="1" ht="16.5" customHeight="1">
      <c r="A22" s="60"/>
      <c r="B22" s="60"/>
      <c r="C22" s="60"/>
      <c r="D22" s="70"/>
      <c r="E22" s="60"/>
      <c r="F22" s="70"/>
      <c r="G22" s="1" t="s">
        <v>11</v>
      </c>
      <c r="H22" s="1" t="s">
        <v>12</v>
      </c>
      <c r="I22" s="1" t="s">
        <v>13</v>
      </c>
      <c r="J22" s="60"/>
      <c r="K22" s="60"/>
    </row>
    <row r="23" spans="1:11" ht="30" customHeight="1">
      <c r="A23" s="2">
        <v>46056</v>
      </c>
      <c r="B23" s="87" t="s">
        <v>259</v>
      </c>
      <c r="C23" s="87" t="s">
        <v>260</v>
      </c>
      <c r="D23" s="87"/>
      <c r="E23" s="88" t="s">
        <v>261</v>
      </c>
      <c r="F23" s="87"/>
      <c r="G23" s="87" t="s">
        <v>262</v>
      </c>
      <c r="H23" s="87" t="s">
        <v>38</v>
      </c>
      <c r="I23" s="87" t="s">
        <v>42</v>
      </c>
      <c r="J23" s="89">
        <v>184144</v>
      </c>
    </row>
    <row r="24" spans="1:11" ht="30" customHeight="1">
      <c r="A24" s="2">
        <v>46056</v>
      </c>
      <c r="B24" s="87" t="s">
        <v>263</v>
      </c>
      <c r="C24" s="87" t="s">
        <v>260</v>
      </c>
      <c r="D24" s="87"/>
      <c r="E24" s="88" t="s">
        <v>264</v>
      </c>
      <c r="F24" s="87"/>
      <c r="G24" s="87" t="s">
        <v>265</v>
      </c>
      <c r="H24" s="87" t="s">
        <v>37</v>
      </c>
      <c r="I24" s="87" t="s">
        <v>40</v>
      </c>
      <c r="J24" s="89">
        <v>105225</v>
      </c>
    </row>
    <row r="25" spans="1:11" ht="30" customHeight="1">
      <c r="A25" s="2">
        <v>46059</v>
      </c>
      <c r="B25" s="90">
        <v>33120</v>
      </c>
      <c r="C25" s="87" t="s">
        <v>266</v>
      </c>
      <c r="D25" s="87"/>
      <c r="E25" s="88" t="s">
        <v>267</v>
      </c>
      <c r="F25" s="87"/>
      <c r="G25" s="87" t="s">
        <v>268</v>
      </c>
      <c r="H25" s="87" t="s">
        <v>35</v>
      </c>
      <c r="I25" s="87" t="s">
        <v>269</v>
      </c>
      <c r="J25" s="89">
        <v>63135</v>
      </c>
    </row>
    <row r="26" spans="1:11" ht="30" customHeight="1">
      <c r="A26" s="2">
        <v>46063</v>
      </c>
      <c r="B26" s="87" t="s">
        <v>270</v>
      </c>
      <c r="C26" s="87" t="s">
        <v>271</v>
      </c>
      <c r="D26" s="87"/>
      <c r="E26" s="88" t="s">
        <v>272</v>
      </c>
      <c r="F26" s="87"/>
      <c r="G26" s="87" t="s">
        <v>265</v>
      </c>
      <c r="H26" s="87" t="s">
        <v>273</v>
      </c>
      <c r="I26" s="87" t="s">
        <v>274</v>
      </c>
      <c r="J26" s="89">
        <v>106625</v>
      </c>
    </row>
    <row r="27" spans="1:11" ht="30" customHeight="1">
      <c r="A27" s="2">
        <v>46065</v>
      </c>
      <c r="B27" s="87" t="s">
        <v>275</v>
      </c>
      <c r="C27" s="87" t="s">
        <v>276</v>
      </c>
      <c r="D27" s="87"/>
      <c r="E27" s="88" t="s">
        <v>277</v>
      </c>
      <c r="F27" s="87"/>
      <c r="G27" s="87" t="s">
        <v>265</v>
      </c>
      <c r="H27" s="87" t="s">
        <v>278</v>
      </c>
      <c r="I27" s="87" t="s">
        <v>279</v>
      </c>
      <c r="J27" s="89">
        <v>184144</v>
      </c>
    </row>
    <row r="28" spans="1:11" ht="30" customHeight="1">
      <c r="A28" s="2">
        <v>46069</v>
      </c>
      <c r="B28" s="87" t="s">
        <v>280</v>
      </c>
      <c r="C28" s="87" t="s">
        <v>281</v>
      </c>
      <c r="D28" s="87"/>
      <c r="E28" s="88" t="s">
        <v>282</v>
      </c>
      <c r="F28" s="87"/>
      <c r="G28" s="87" t="s">
        <v>268</v>
      </c>
      <c r="H28" s="87" t="s">
        <v>283</v>
      </c>
      <c r="I28" s="87" t="s">
        <v>284</v>
      </c>
      <c r="J28" s="89">
        <v>63135</v>
      </c>
    </row>
    <row r="29" spans="1:11" ht="30" customHeight="1">
      <c r="A29" s="2">
        <v>46071</v>
      </c>
      <c r="B29" s="87" t="s">
        <v>285</v>
      </c>
      <c r="C29" s="87" t="s">
        <v>286</v>
      </c>
      <c r="D29" s="87"/>
      <c r="E29" s="88" t="s">
        <v>287</v>
      </c>
      <c r="F29" s="87"/>
      <c r="G29" s="87" t="s">
        <v>288</v>
      </c>
      <c r="H29" s="87" t="s">
        <v>283</v>
      </c>
      <c r="I29" s="87" t="s">
        <v>289</v>
      </c>
      <c r="J29" s="89">
        <v>21045</v>
      </c>
    </row>
    <row r="30" spans="1:11" ht="30" customHeight="1">
      <c r="A30" s="2">
        <v>46071</v>
      </c>
      <c r="B30" s="87" t="s">
        <v>290</v>
      </c>
      <c r="C30" s="87" t="s">
        <v>291</v>
      </c>
      <c r="D30" s="87"/>
      <c r="E30" s="88" t="s">
        <v>292</v>
      </c>
      <c r="F30" s="87"/>
      <c r="G30" s="87" t="s">
        <v>293</v>
      </c>
      <c r="H30" s="87" t="s">
        <v>29</v>
      </c>
      <c r="I30" s="87" t="s">
        <v>294</v>
      </c>
      <c r="J30" s="89">
        <v>42090</v>
      </c>
    </row>
    <row r="31" spans="1:11" ht="30" customHeight="1">
      <c r="A31" s="2">
        <v>46072</v>
      </c>
      <c r="B31" s="87" t="s">
        <v>295</v>
      </c>
      <c r="C31" s="87" t="s">
        <v>296</v>
      </c>
      <c r="D31" s="87"/>
      <c r="E31" s="88" t="s">
        <v>297</v>
      </c>
      <c r="F31" s="87"/>
      <c r="G31" s="87" t="s">
        <v>268</v>
      </c>
      <c r="H31" s="87" t="s">
        <v>283</v>
      </c>
      <c r="I31" s="87" t="s">
        <v>284</v>
      </c>
      <c r="J31" s="89">
        <v>63135</v>
      </c>
    </row>
    <row r="32" spans="1:11" ht="30" customHeight="1">
      <c r="A32" s="2">
        <v>46078</v>
      </c>
      <c r="B32" s="87" t="s">
        <v>298</v>
      </c>
      <c r="C32" s="87" t="s">
        <v>299</v>
      </c>
      <c r="D32" s="87"/>
      <c r="E32" s="88" t="s">
        <v>300</v>
      </c>
      <c r="F32" s="87"/>
      <c r="G32" s="87" t="s">
        <v>262</v>
      </c>
      <c r="H32" s="87" t="s">
        <v>301</v>
      </c>
      <c r="I32" s="87" t="s">
        <v>302</v>
      </c>
      <c r="J32" s="89">
        <v>3261975</v>
      </c>
    </row>
    <row r="33" spans="1:11" ht="30" customHeight="1">
      <c r="A33" s="2">
        <v>46078</v>
      </c>
      <c r="B33" s="87" t="s">
        <v>303</v>
      </c>
      <c r="C33" s="87" t="s">
        <v>304</v>
      </c>
      <c r="D33" s="87"/>
      <c r="E33" s="88" t="s">
        <v>305</v>
      </c>
      <c r="F33" s="87"/>
      <c r="G33" s="87" t="s">
        <v>265</v>
      </c>
      <c r="H33" s="87" t="s">
        <v>306</v>
      </c>
      <c r="I33" s="87" t="s">
        <v>307</v>
      </c>
      <c r="J33" s="89">
        <v>105225</v>
      </c>
    </row>
    <row r="34" spans="1:11" ht="30" customHeight="1">
      <c r="A34" s="2">
        <v>46080</v>
      </c>
      <c r="B34" s="87" t="s">
        <v>308</v>
      </c>
      <c r="C34" s="87" t="s">
        <v>309</v>
      </c>
      <c r="D34" s="87"/>
      <c r="E34" s="88" t="s">
        <v>310</v>
      </c>
      <c r="F34" s="87"/>
      <c r="G34" s="87" t="s">
        <v>268</v>
      </c>
      <c r="H34" s="87" t="s">
        <v>283</v>
      </c>
      <c r="I34" s="87" t="s">
        <v>284</v>
      </c>
      <c r="J34" s="89">
        <v>63060</v>
      </c>
    </row>
    <row r="35" spans="1:11" s="42" customFormat="1" ht="30" customHeight="1">
      <c r="A35" s="61" t="s">
        <v>15</v>
      </c>
      <c r="B35" s="62"/>
      <c r="C35" s="62"/>
      <c r="D35" s="58"/>
      <c r="E35" s="62"/>
      <c r="F35" s="58"/>
      <c r="G35" s="62"/>
      <c r="H35" s="62"/>
      <c r="I35" s="63"/>
      <c r="J35" s="8">
        <f>SUM(J23:J34)</f>
        <v>4262938</v>
      </c>
      <c r="K35" s="9"/>
    </row>
    <row r="36" spans="1:11" ht="15.75" customHeight="1">
      <c r="A36" s="14"/>
      <c r="J36" s="10"/>
    </row>
    <row r="37" spans="1:11" ht="15.75" customHeight="1">
      <c r="A37" s="14"/>
      <c r="J37" s="10"/>
    </row>
    <row r="38" spans="1:11" ht="15.75" customHeight="1">
      <c r="A38" s="14"/>
      <c r="J38" s="10"/>
    </row>
    <row r="39" spans="1:11" ht="15.75" customHeight="1">
      <c r="A39" s="14"/>
      <c r="J39" s="10"/>
    </row>
    <row r="40" spans="1:11" ht="15.75" customHeight="1">
      <c r="A40" s="14"/>
      <c r="J40" s="10"/>
    </row>
    <row r="41" spans="1:11" ht="15.75" customHeight="1">
      <c r="A41" s="14"/>
      <c r="J41" s="10"/>
    </row>
    <row r="42" spans="1:11" ht="15.75" customHeight="1">
      <c r="A42" s="14"/>
      <c r="J42" s="10"/>
    </row>
    <row r="43" spans="1:11" ht="15.75" customHeight="1">
      <c r="A43" s="14"/>
      <c r="J43" s="10"/>
    </row>
    <row r="44" spans="1:11" ht="15.75" customHeight="1">
      <c r="A44" s="14"/>
      <c r="J44" s="10"/>
    </row>
    <row r="45" spans="1:11" ht="15.75" customHeight="1">
      <c r="A45" s="14"/>
      <c r="J45" s="10"/>
    </row>
    <row r="46" spans="1:11" ht="15.75" customHeight="1">
      <c r="A46" s="14"/>
      <c r="J46" s="10"/>
    </row>
    <row r="47" spans="1:11" ht="15.75" customHeight="1">
      <c r="A47" s="14"/>
      <c r="J47" s="10"/>
    </row>
    <row r="48" spans="1:11" ht="15.75" customHeight="1">
      <c r="A48" s="14"/>
      <c r="J48" s="10"/>
    </row>
    <row r="49" spans="1:10" ht="15.75" customHeight="1">
      <c r="A49" s="14"/>
      <c r="J49" s="10"/>
    </row>
    <row r="50" spans="1:10" ht="15.75" customHeight="1">
      <c r="A50" s="14"/>
      <c r="J50" s="10"/>
    </row>
    <row r="51" spans="1:10" ht="15.75" customHeight="1">
      <c r="A51" s="14"/>
      <c r="J51" s="10"/>
    </row>
    <row r="52" spans="1:10" ht="15.75" customHeight="1">
      <c r="A52" s="14"/>
      <c r="J52" s="10"/>
    </row>
    <row r="53" spans="1:10" ht="15.75" customHeight="1">
      <c r="A53" s="14"/>
      <c r="J53" s="10"/>
    </row>
    <row r="54" spans="1:10" ht="15.75" customHeight="1">
      <c r="A54" s="14"/>
      <c r="J54" s="10"/>
    </row>
    <row r="55" spans="1:10" ht="15.75" customHeight="1">
      <c r="A55" s="14"/>
      <c r="J55" s="10"/>
    </row>
    <row r="56" spans="1:10" ht="15.75" customHeight="1">
      <c r="A56" s="14"/>
      <c r="J56" s="10"/>
    </row>
    <row r="57" spans="1:10" ht="15.75" customHeight="1">
      <c r="A57" s="14"/>
      <c r="J57" s="10"/>
    </row>
    <row r="58" spans="1:10" ht="15.75" customHeight="1">
      <c r="A58" s="14"/>
      <c r="J58" s="10"/>
    </row>
    <row r="59" spans="1:10" ht="15.75" customHeight="1">
      <c r="A59" s="14"/>
      <c r="J59" s="10"/>
    </row>
    <row r="60" spans="1:10" ht="15.75" customHeight="1">
      <c r="A60" s="14"/>
      <c r="J60" s="10"/>
    </row>
    <row r="61" spans="1:10" ht="15.75" customHeight="1">
      <c r="A61" s="14"/>
      <c r="J61" s="10"/>
    </row>
    <row r="62" spans="1:10" ht="15.75" customHeight="1">
      <c r="A62" s="14"/>
      <c r="J62" s="10"/>
    </row>
    <row r="63" spans="1:10" ht="15.75" customHeight="1">
      <c r="A63" s="14"/>
      <c r="J63" s="10"/>
    </row>
    <row r="64" spans="1:10" ht="15.75" customHeight="1">
      <c r="A64" s="14"/>
      <c r="J64" s="10"/>
    </row>
    <row r="65" spans="1:10" ht="15.75" customHeight="1">
      <c r="A65" s="14"/>
      <c r="J65" s="10"/>
    </row>
    <row r="66" spans="1:10" ht="15.75" customHeight="1">
      <c r="A66" s="14"/>
      <c r="J66" s="10"/>
    </row>
    <row r="67" spans="1:10" ht="15.75" customHeight="1">
      <c r="A67" s="14"/>
      <c r="J67" s="10"/>
    </row>
    <row r="68" spans="1:10" ht="15.75" customHeight="1">
      <c r="A68" s="14"/>
      <c r="J68" s="10"/>
    </row>
    <row r="69" spans="1:10" ht="15.75" customHeight="1">
      <c r="A69" s="14"/>
      <c r="J69" s="10"/>
    </row>
    <row r="70" spans="1:10" ht="15.75" customHeight="1">
      <c r="A70" s="14"/>
      <c r="J70" s="10"/>
    </row>
    <row r="71" spans="1:10" ht="15.75" customHeight="1">
      <c r="A71" s="14"/>
      <c r="J71" s="10"/>
    </row>
    <row r="72" spans="1:10" ht="15.75" customHeight="1">
      <c r="A72" s="14"/>
      <c r="J72" s="10"/>
    </row>
    <row r="73" spans="1:10" ht="15.75" customHeight="1">
      <c r="A73" s="14"/>
      <c r="J73" s="10"/>
    </row>
    <row r="74" spans="1:10" ht="15.75" customHeight="1">
      <c r="A74" s="14"/>
      <c r="J74" s="10"/>
    </row>
    <row r="75" spans="1:10" ht="15.75" customHeight="1">
      <c r="A75" s="14"/>
      <c r="J75" s="10"/>
    </row>
    <row r="76" spans="1:10" ht="15.75" customHeight="1">
      <c r="A76" s="14"/>
      <c r="J76" s="10"/>
    </row>
    <row r="77" spans="1:10" ht="15.75" customHeight="1">
      <c r="A77" s="14"/>
      <c r="J77" s="10"/>
    </row>
    <row r="78" spans="1:10" ht="15.75" customHeight="1">
      <c r="A78" s="14"/>
      <c r="J78" s="10"/>
    </row>
    <row r="79" spans="1:10" ht="15.75" customHeight="1">
      <c r="A79" s="14"/>
      <c r="J79" s="10"/>
    </row>
    <row r="80" spans="1:10" ht="15.75" customHeight="1">
      <c r="A80" s="14"/>
      <c r="J80" s="10"/>
    </row>
    <row r="81" spans="1:10" ht="15.75" customHeight="1">
      <c r="A81" s="14"/>
      <c r="J81" s="10"/>
    </row>
    <row r="82" spans="1:10" ht="15.75" customHeight="1">
      <c r="A82" s="14"/>
      <c r="J82" s="10"/>
    </row>
    <row r="83" spans="1:10" ht="15.75" customHeight="1">
      <c r="A83" s="14"/>
      <c r="J83" s="10"/>
    </row>
    <row r="84" spans="1:10" ht="15.75" customHeight="1">
      <c r="A84" s="14"/>
      <c r="J84" s="10"/>
    </row>
    <row r="85" spans="1:10" ht="15.75" customHeight="1">
      <c r="A85" s="14"/>
      <c r="J85" s="10"/>
    </row>
    <row r="86" spans="1:10" ht="15.75" customHeight="1">
      <c r="A86" s="14"/>
      <c r="J86" s="10"/>
    </row>
    <row r="87" spans="1:10" ht="15.75" customHeight="1">
      <c r="A87" s="14"/>
      <c r="J87" s="10"/>
    </row>
    <row r="88" spans="1:10" ht="15.75" customHeight="1">
      <c r="A88" s="14"/>
      <c r="J88" s="10"/>
    </row>
    <row r="89" spans="1:10" ht="15.75" customHeight="1">
      <c r="A89" s="14"/>
      <c r="J89" s="10"/>
    </row>
    <row r="90" spans="1:10" ht="15.75" customHeight="1">
      <c r="A90" s="14"/>
      <c r="J90" s="10"/>
    </row>
    <row r="91" spans="1:10" ht="15.75" customHeight="1">
      <c r="A91" s="14"/>
      <c r="J91" s="10"/>
    </row>
    <row r="92" spans="1:10" ht="15.75" customHeight="1">
      <c r="A92" s="14"/>
      <c r="J92" s="10"/>
    </row>
    <row r="93" spans="1:10" ht="15.75" customHeight="1">
      <c r="A93" s="14"/>
      <c r="J93" s="10"/>
    </row>
    <row r="94" spans="1:10" ht="15.75" customHeight="1">
      <c r="A94" s="14"/>
      <c r="J94" s="10"/>
    </row>
    <row r="95" spans="1:10" ht="15.75" customHeight="1">
      <c r="A95" s="14"/>
      <c r="J95" s="10"/>
    </row>
    <row r="96" spans="1:10" ht="15.75" customHeight="1">
      <c r="A96" s="14"/>
      <c r="J96" s="10"/>
    </row>
    <row r="97" spans="1:10" ht="15.75" customHeight="1">
      <c r="A97" s="14"/>
      <c r="J97" s="10"/>
    </row>
    <row r="98" spans="1:10" ht="15.75" customHeight="1">
      <c r="A98" s="14"/>
      <c r="J98" s="10"/>
    </row>
    <row r="99" spans="1:10" ht="15.75" customHeight="1">
      <c r="A99" s="14"/>
      <c r="J99" s="10"/>
    </row>
    <row r="100" spans="1:10" ht="15.75" customHeight="1">
      <c r="A100" s="14"/>
      <c r="J100" s="10"/>
    </row>
    <row r="101" spans="1:10" ht="15.75" customHeight="1">
      <c r="A101" s="14"/>
      <c r="J101" s="10"/>
    </row>
    <row r="102" spans="1:10" ht="15.75" customHeight="1">
      <c r="A102" s="14"/>
      <c r="J102" s="10"/>
    </row>
    <row r="103" spans="1:10" ht="15.75" customHeight="1">
      <c r="A103" s="14"/>
      <c r="J103" s="10"/>
    </row>
    <row r="104" spans="1:10" ht="15.75" customHeight="1">
      <c r="A104" s="14"/>
      <c r="J104" s="10"/>
    </row>
    <row r="105" spans="1:10" ht="15.75" customHeight="1">
      <c r="A105" s="14"/>
      <c r="J105" s="10"/>
    </row>
    <row r="106" spans="1:10" ht="15.75" customHeight="1">
      <c r="A106" s="14"/>
      <c r="J106" s="10"/>
    </row>
    <row r="107" spans="1:10" ht="15.75" customHeight="1">
      <c r="A107" s="14"/>
      <c r="J107" s="10"/>
    </row>
    <row r="108" spans="1:10" ht="15.75" customHeight="1">
      <c r="A108" s="14"/>
      <c r="J108" s="10"/>
    </row>
    <row r="109" spans="1:10" ht="15.75" customHeight="1">
      <c r="A109" s="14"/>
      <c r="J109" s="10"/>
    </row>
    <row r="110" spans="1:10" ht="15.75" customHeight="1">
      <c r="A110" s="14"/>
      <c r="J110" s="10"/>
    </row>
    <row r="111" spans="1:10" ht="15.75" customHeight="1">
      <c r="A111" s="14"/>
      <c r="J111" s="10"/>
    </row>
    <row r="112" spans="1:10" ht="15.75" customHeight="1">
      <c r="A112" s="14"/>
      <c r="J112" s="10"/>
    </row>
    <row r="113" spans="1:10" ht="15.75" customHeight="1">
      <c r="A113" s="14"/>
      <c r="J113" s="10"/>
    </row>
    <row r="114" spans="1:10" ht="15.75" customHeight="1">
      <c r="A114" s="14"/>
      <c r="J114" s="10"/>
    </row>
    <row r="115" spans="1:10" ht="15.75" customHeight="1">
      <c r="A115" s="14"/>
      <c r="J115" s="10"/>
    </row>
    <row r="116" spans="1:10" ht="15.75" customHeight="1">
      <c r="A116" s="14"/>
      <c r="J116" s="10"/>
    </row>
    <row r="117" spans="1:10" ht="15.75" customHeight="1">
      <c r="A117" s="14"/>
      <c r="J117" s="10"/>
    </row>
    <row r="118" spans="1:10" ht="15.75" customHeight="1">
      <c r="A118" s="14"/>
      <c r="J118" s="10"/>
    </row>
    <row r="119" spans="1:10" ht="15.75" customHeight="1">
      <c r="A119" s="14"/>
      <c r="J119" s="10"/>
    </row>
    <row r="120" spans="1:10" ht="15.75" customHeight="1">
      <c r="A120" s="14"/>
      <c r="J120" s="10"/>
    </row>
    <row r="121" spans="1:10" ht="15.75" customHeight="1">
      <c r="A121" s="14"/>
      <c r="J121" s="10"/>
    </row>
    <row r="122" spans="1:10" ht="15.75" customHeight="1">
      <c r="A122" s="14"/>
      <c r="J122" s="10"/>
    </row>
    <row r="123" spans="1:10" ht="15.75" customHeight="1">
      <c r="A123" s="14"/>
      <c r="J123" s="10"/>
    </row>
    <row r="124" spans="1:10" ht="15.75" customHeight="1">
      <c r="A124" s="14"/>
      <c r="J124" s="10"/>
    </row>
    <row r="125" spans="1:10" ht="15.75" customHeight="1">
      <c r="A125" s="14"/>
      <c r="J125" s="10"/>
    </row>
    <row r="126" spans="1:10" ht="15.75" customHeight="1">
      <c r="A126" s="14"/>
      <c r="J126" s="10"/>
    </row>
    <row r="127" spans="1:10" ht="15.75" customHeight="1">
      <c r="A127" s="14"/>
      <c r="J127" s="10"/>
    </row>
    <row r="128" spans="1:10" ht="15.75" customHeight="1">
      <c r="A128" s="14"/>
      <c r="J128" s="10"/>
    </row>
    <row r="129" spans="1:10" ht="15.75" customHeight="1">
      <c r="A129" s="14"/>
      <c r="J129" s="10"/>
    </row>
    <row r="130" spans="1:10" ht="15.75" customHeight="1">
      <c r="A130" s="14"/>
      <c r="J130" s="10"/>
    </row>
    <row r="131" spans="1:10" ht="15.75" customHeight="1">
      <c r="A131" s="14"/>
      <c r="J131" s="10"/>
    </row>
    <row r="132" spans="1:10" ht="15.75" customHeight="1">
      <c r="A132" s="14"/>
      <c r="J132" s="10"/>
    </row>
    <row r="133" spans="1:10" ht="15.75" customHeight="1">
      <c r="A133" s="14"/>
      <c r="J133" s="10"/>
    </row>
    <row r="134" spans="1:10" ht="15.75" customHeight="1">
      <c r="A134" s="14"/>
      <c r="J134" s="10"/>
    </row>
    <row r="135" spans="1:10" ht="15.75" customHeight="1">
      <c r="A135" s="14"/>
      <c r="J135" s="10"/>
    </row>
    <row r="136" spans="1:10" ht="15.75" customHeight="1">
      <c r="A136" s="14"/>
      <c r="J136" s="10"/>
    </row>
    <row r="137" spans="1:10" ht="15.75" customHeight="1">
      <c r="A137" s="14"/>
      <c r="J137" s="10"/>
    </row>
    <row r="138" spans="1:10" ht="15.75" customHeight="1">
      <c r="A138" s="14"/>
      <c r="J138" s="10"/>
    </row>
    <row r="139" spans="1:10" ht="15.75" customHeight="1">
      <c r="A139" s="14"/>
      <c r="J139" s="10"/>
    </row>
    <row r="140" spans="1:10" ht="15.75" customHeight="1">
      <c r="A140" s="14"/>
      <c r="J140" s="10"/>
    </row>
    <row r="141" spans="1:10" ht="15.75" customHeight="1">
      <c r="A141" s="14"/>
      <c r="J141" s="10"/>
    </row>
    <row r="142" spans="1:10" ht="15.75" customHeight="1">
      <c r="A142" s="14"/>
      <c r="J142" s="10"/>
    </row>
    <row r="143" spans="1:10" ht="15.75" customHeight="1">
      <c r="A143" s="14"/>
      <c r="J143" s="10"/>
    </row>
    <row r="144" spans="1:10" ht="15.75" customHeight="1">
      <c r="A144" s="14"/>
      <c r="J144" s="10"/>
    </row>
    <row r="145" spans="1:10" ht="15.75" customHeight="1">
      <c r="A145" s="14"/>
      <c r="J145" s="10"/>
    </row>
    <row r="146" spans="1:10" ht="15.75" customHeight="1">
      <c r="A146" s="14"/>
      <c r="J146" s="10"/>
    </row>
    <row r="147" spans="1:10" ht="15.75" customHeight="1">
      <c r="A147" s="14"/>
      <c r="J147" s="10"/>
    </row>
    <row r="148" spans="1:10" ht="15.75" customHeight="1">
      <c r="A148" s="14"/>
      <c r="J148" s="10"/>
    </row>
    <row r="149" spans="1:10" ht="15.75" customHeight="1">
      <c r="A149" s="14"/>
      <c r="J149" s="10"/>
    </row>
    <row r="150" spans="1:10" ht="15.75" customHeight="1">
      <c r="A150" s="14"/>
      <c r="J150" s="10"/>
    </row>
    <row r="151" spans="1:10" ht="15.75" customHeight="1">
      <c r="A151" s="14"/>
      <c r="J151" s="10"/>
    </row>
    <row r="152" spans="1:10" ht="15.75" customHeight="1">
      <c r="A152" s="14"/>
      <c r="J152" s="10"/>
    </row>
    <row r="153" spans="1:10" ht="15.75" customHeight="1">
      <c r="A153" s="14"/>
      <c r="J153" s="10"/>
    </row>
    <row r="154" spans="1:10" ht="15.75" customHeight="1">
      <c r="A154" s="14"/>
      <c r="J154" s="10"/>
    </row>
    <row r="155" spans="1:10" ht="15.75" customHeight="1">
      <c r="A155" s="14"/>
      <c r="J155" s="10"/>
    </row>
    <row r="156" spans="1:10" ht="15.75" customHeight="1">
      <c r="A156" s="14"/>
      <c r="J156" s="10"/>
    </row>
    <row r="157" spans="1:10" ht="15.75" customHeight="1">
      <c r="A157" s="14"/>
      <c r="J157" s="10"/>
    </row>
    <row r="158" spans="1:10" ht="15.75" customHeight="1">
      <c r="A158" s="14"/>
      <c r="J158" s="10"/>
    </row>
    <row r="159" spans="1:10" ht="15.75" customHeight="1">
      <c r="A159" s="14"/>
      <c r="J159" s="10"/>
    </row>
    <row r="160" spans="1:10" ht="15.75" customHeight="1">
      <c r="A160" s="14"/>
      <c r="J160" s="10"/>
    </row>
    <row r="161" spans="1:10" ht="15.75" customHeight="1">
      <c r="A161" s="14"/>
      <c r="J161" s="10"/>
    </row>
    <row r="162" spans="1:10" ht="15.75" customHeight="1">
      <c r="A162" s="14"/>
      <c r="J162" s="10"/>
    </row>
    <row r="163" spans="1:10" ht="15.75" customHeight="1">
      <c r="A163" s="14"/>
      <c r="J163" s="10"/>
    </row>
    <row r="164" spans="1:10" ht="15.75" customHeight="1">
      <c r="A164" s="14"/>
      <c r="J164" s="10"/>
    </row>
    <row r="165" spans="1:10" ht="15.75" customHeight="1">
      <c r="A165" s="14"/>
      <c r="J165" s="10"/>
    </row>
    <row r="166" spans="1:10" ht="15.75" customHeight="1">
      <c r="A166" s="14"/>
      <c r="J166" s="10"/>
    </row>
    <row r="167" spans="1:10" ht="15.75" customHeight="1">
      <c r="A167" s="14"/>
      <c r="J167" s="10"/>
    </row>
    <row r="168" spans="1:10" ht="15.75" customHeight="1">
      <c r="A168" s="14"/>
      <c r="J168" s="10"/>
    </row>
    <row r="169" spans="1:10" ht="15.75" customHeight="1">
      <c r="A169" s="14"/>
      <c r="J169" s="10"/>
    </row>
    <row r="170" spans="1:10" ht="15.75" customHeight="1">
      <c r="A170" s="14"/>
      <c r="J170" s="10"/>
    </row>
    <row r="171" spans="1:10" ht="15.75" customHeight="1">
      <c r="A171" s="14"/>
      <c r="J171" s="10"/>
    </row>
    <row r="172" spans="1:10" ht="15.75" customHeight="1">
      <c r="A172" s="14"/>
      <c r="J172" s="10"/>
    </row>
    <row r="173" spans="1:10" ht="15.75" customHeight="1">
      <c r="A173" s="14"/>
      <c r="J173" s="10"/>
    </row>
    <row r="174" spans="1:10" ht="15.75" customHeight="1">
      <c r="A174" s="14"/>
      <c r="J174" s="10"/>
    </row>
    <row r="175" spans="1:10" ht="15.75" customHeight="1">
      <c r="A175" s="14"/>
      <c r="J175" s="10"/>
    </row>
    <row r="176" spans="1:10" ht="15.75" customHeight="1">
      <c r="A176" s="14"/>
      <c r="J176" s="10"/>
    </row>
    <row r="177" spans="1:10" ht="15.75" customHeight="1">
      <c r="A177" s="14"/>
      <c r="J177" s="10"/>
    </row>
    <row r="178" spans="1:10" ht="15.75" customHeight="1">
      <c r="A178" s="14"/>
      <c r="J178" s="10"/>
    </row>
    <row r="179" spans="1:10" ht="15.75" customHeight="1">
      <c r="A179" s="14"/>
      <c r="J179" s="10"/>
    </row>
    <row r="180" spans="1:10" ht="15.75" customHeight="1">
      <c r="A180" s="14"/>
      <c r="J180" s="10"/>
    </row>
    <row r="181" spans="1:10" ht="15.75" customHeight="1">
      <c r="A181" s="14"/>
      <c r="J181" s="10"/>
    </row>
    <row r="182" spans="1:10" ht="15.75" customHeight="1">
      <c r="A182" s="14"/>
      <c r="J182" s="10"/>
    </row>
    <row r="183" spans="1:10" ht="15.75" customHeight="1">
      <c r="A183" s="14"/>
      <c r="J183" s="10"/>
    </row>
    <row r="184" spans="1:10" ht="15.75" customHeight="1">
      <c r="A184" s="14"/>
      <c r="J184" s="10"/>
    </row>
    <row r="185" spans="1:10" ht="15.75" customHeight="1">
      <c r="A185" s="14"/>
      <c r="J185" s="10"/>
    </row>
    <row r="186" spans="1:10" ht="15.75" customHeight="1">
      <c r="A186" s="14"/>
      <c r="J186" s="10"/>
    </row>
    <row r="187" spans="1:10" ht="15.75" customHeight="1">
      <c r="A187" s="14"/>
      <c r="J187" s="10"/>
    </row>
    <row r="188" spans="1:10" ht="15.75" customHeight="1">
      <c r="A188" s="14"/>
      <c r="J188" s="10"/>
    </row>
    <row r="189" spans="1:10" ht="15.75" customHeight="1">
      <c r="A189" s="14"/>
      <c r="J189" s="10"/>
    </row>
    <row r="190" spans="1:10" ht="15.75" customHeight="1">
      <c r="A190" s="14"/>
      <c r="J190" s="10"/>
    </row>
    <row r="191" spans="1:10" ht="15.75" customHeight="1">
      <c r="A191" s="14"/>
      <c r="J191" s="10"/>
    </row>
    <row r="192" spans="1:10" ht="15.75" customHeight="1">
      <c r="A192" s="14"/>
      <c r="J192" s="10"/>
    </row>
    <row r="193" spans="1:10" ht="15.75" customHeight="1">
      <c r="A193" s="14"/>
      <c r="J193" s="10"/>
    </row>
    <row r="194" spans="1:10" ht="15.75" customHeight="1">
      <c r="A194" s="14"/>
      <c r="J194" s="10"/>
    </row>
    <row r="195" spans="1:10" ht="15.75" customHeight="1">
      <c r="A195" s="14"/>
      <c r="J195" s="10"/>
    </row>
    <row r="196" spans="1:10" ht="15.75" customHeight="1">
      <c r="A196" s="14"/>
      <c r="J196" s="10"/>
    </row>
    <row r="197" spans="1:10" ht="15.75" customHeight="1">
      <c r="A197" s="14"/>
      <c r="J197" s="10"/>
    </row>
    <row r="198" spans="1:10" ht="15.75" customHeight="1">
      <c r="A198" s="14"/>
      <c r="J198" s="10"/>
    </row>
    <row r="199" spans="1:10" ht="15.75" customHeight="1">
      <c r="A199" s="14"/>
      <c r="J199" s="10"/>
    </row>
    <row r="200" spans="1:10" ht="15.75" customHeight="1">
      <c r="A200" s="14"/>
      <c r="J200" s="10"/>
    </row>
    <row r="201" spans="1:10" ht="15.75" customHeight="1">
      <c r="A201" s="14"/>
      <c r="J201" s="10"/>
    </row>
    <row r="202" spans="1:10" ht="15.75" customHeight="1">
      <c r="A202" s="14"/>
      <c r="J202" s="10"/>
    </row>
    <row r="203" spans="1:10" ht="15.75" customHeight="1">
      <c r="A203" s="14"/>
      <c r="J203" s="10"/>
    </row>
    <row r="204" spans="1:10" ht="15.75" customHeight="1">
      <c r="A204" s="14"/>
      <c r="J204" s="10"/>
    </row>
    <row r="205" spans="1:10" ht="15.75" customHeight="1">
      <c r="A205" s="14"/>
      <c r="J205" s="10"/>
    </row>
    <row r="206" spans="1:10" ht="15.75" customHeight="1">
      <c r="A206" s="14"/>
      <c r="J206" s="10"/>
    </row>
    <row r="207" spans="1:10" ht="15.75" customHeight="1">
      <c r="A207" s="14"/>
      <c r="J207" s="10"/>
    </row>
    <row r="208" spans="1:10" ht="15.75" customHeight="1">
      <c r="A208" s="14"/>
      <c r="J208" s="10"/>
    </row>
    <row r="209" spans="1:10" ht="15.75" customHeight="1">
      <c r="A209" s="14"/>
      <c r="J209" s="10"/>
    </row>
    <row r="210" spans="1:10" ht="15.75" customHeight="1">
      <c r="A210" s="14"/>
      <c r="J210" s="10"/>
    </row>
    <row r="211" spans="1:10" ht="15.75" customHeight="1">
      <c r="A211" s="14"/>
      <c r="J211" s="10"/>
    </row>
    <row r="212" spans="1:10" ht="15.75" customHeight="1">
      <c r="A212" s="14"/>
      <c r="J212" s="10"/>
    </row>
    <row r="213" spans="1:10" ht="15.75" customHeight="1">
      <c r="A213" s="14"/>
      <c r="J213" s="10"/>
    </row>
    <row r="214" spans="1:10" ht="15.75" customHeight="1">
      <c r="A214" s="14"/>
      <c r="J214" s="10"/>
    </row>
    <row r="215" spans="1:10" ht="15.75" customHeight="1">
      <c r="A215" s="14"/>
      <c r="J215" s="10"/>
    </row>
    <row r="216" spans="1:10" ht="15.75" customHeight="1">
      <c r="A216" s="14"/>
      <c r="J216" s="10"/>
    </row>
    <row r="217" spans="1:10" ht="15.75" customHeight="1">
      <c r="A217" s="14"/>
      <c r="J217" s="10"/>
    </row>
    <row r="218" spans="1:10" ht="15.75" customHeight="1">
      <c r="A218" s="14"/>
      <c r="J218" s="10"/>
    </row>
    <row r="219" spans="1:10" ht="15.75" customHeight="1">
      <c r="A219" s="14"/>
      <c r="J219" s="10"/>
    </row>
    <row r="220" spans="1:10" ht="15.75" customHeight="1">
      <c r="A220" s="14"/>
      <c r="J220" s="10"/>
    </row>
    <row r="221" spans="1:10" ht="15.75" customHeight="1">
      <c r="A221" s="14"/>
      <c r="J221" s="10"/>
    </row>
    <row r="222" spans="1:10" ht="15.75" customHeight="1">
      <c r="A222" s="14"/>
      <c r="J222" s="10"/>
    </row>
    <row r="223" spans="1:10" ht="15.75" customHeight="1">
      <c r="A223" s="14"/>
      <c r="J223" s="10"/>
    </row>
    <row r="224" spans="1:10" ht="15.75" customHeight="1">
      <c r="A224" s="14"/>
      <c r="J224" s="10"/>
    </row>
    <row r="225" spans="1:10" ht="15.75" customHeight="1">
      <c r="A225" s="14"/>
      <c r="J225" s="10"/>
    </row>
    <row r="226" spans="1:10" ht="15.75" customHeight="1">
      <c r="A226" s="14"/>
      <c r="J226" s="10"/>
    </row>
    <row r="227" spans="1:10" ht="15.75" customHeight="1">
      <c r="A227" s="14"/>
      <c r="J227" s="10"/>
    </row>
    <row r="228" spans="1:10" ht="15.75" customHeight="1">
      <c r="A228" s="14"/>
      <c r="J228" s="10"/>
    </row>
    <row r="229" spans="1:10" ht="15.75" customHeight="1">
      <c r="A229" s="14"/>
      <c r="J229" s="10"/>
    </row>
    <row r="230" spans="1:10" ht="15.75" customHeight="1">
      <c r="A230" s="14"/>
      <c r="J230" s="10"/>
    </row>
    <row r="231" spans="1:10" ht="15.75" customHeight="1">
      <c r="A231" s="14"/>
      <c r="J231" s="10"/>
    </row>
    <row r="232" spans="1:10" ht="15.75" customHeight="1">
      <c r="A232" s="14"/>
      <c r="J232" s="10"/>
    </row>
    <row r="233" spans="1:10" ht="15.75" customHeight="1">
      <c r="A233" s="14"/>
      <c r="J233" s="10"/>
    </row>
    <row r="234" spans="1:10" ht="15.75" customHeight="1">
      <c r="A234" s="14"/>
      <c r="J234" s="10"/>
    </row>
    <row r="235" spans="1:10" ht="15.75" customHeight="1">
      <c r="A235" s="14"/>
      <c r="J235" s="10"/>
    </row>
    <row r="236" spans="1:10" ht="15.75" customHeight="1">
      <c r="A236" s="14"/>
      <c r="J236" s="10"/>
    </row>
    <row r="237" spans="1:10" ht="15.75" customHeight="1">
      <c r="A237" s="14"/>
      <c r="J237" s="10"/>
    </row>
    <row r="238" spans="1:10" ht="15.75" customHeight="1">
      <c r="A238" s="14"/>
      <c r="J238" s="10"/>
    </row>
    <row r="239" spans="1:10" ht="15.75" customHeight="1">
      <c r="A239" s="14"/>
      <c r="J239" s="10"/>
    </row>
    <row r="240" spans="1:10" ht="15.75" customHeight="1">
      <c r="A240" s="14"/>
      <c r="J240" s="10"/>
    </row>
    <row r="241" spans="1:10" ht="15.75" customHeight="1">
      <c r="A241" s="14"/>
      <c r="J241" s="10"/>
    </row>
    <row r="242" spans="1:10" ht="15.75" customHeight="1">
      <c r="A242" s="14"/>
      <c r="J242" s="10"/>
    </row>
    <row r="243" spans="1:10" ht="15.75" customHeight="1">
      <c r="A243" s="14"/>
      <c r="J243" s="10"/>
    </row>
    <row r="244" spans="1:10" ht="15.75" customHeight="1">
      <c r="A244" s="14"/>
      <c r="J244" s="10"/>
    </row>
    <row r="245" spans="1:10" ht="15.75" customHeight="1">
      <c r="A245" s="14"/>
      <c r="J245" s="10"/>
    </row>
    <row r="246" spans="1:10" ht="15.75" customHeight="1">
      <c r="A246" s="14"/>
      <c r="J246" s="10"/>
    </row>
    <row r="247" spans="1:10" ht="15.75" customHeight="1">
      <c r="A247" s="14"/>
      <c r="J247" s="10"/>
    </row>
    <row r="248" spans="1:10" ht="15.75" customHeight="1">
      <c r="A248" s="14"/>
      <c r="J248" s="10"/>
    </row>
    <row r="249" spans="1:10" ht="15.75" customHeight="1">
      <c r="A249" s="14"/>
      <c r="J249" s="10"/>
    </row>
    <row r="250" spans="1:10" ht="15.75" customHeight="1">
      <c r="A250" s="14"/>
      <c r="J250" s="10"/>
    </row>
    <row r="251" spans="1:10" ht="15.75" customHeight="1">
      <c r="A251" s="14"/>
      <c r="J251" s="10"/>
    </row>
    <row r="252" spans="1:10" ht="15.75" customHeight="1">
      <c r="A252" s="14"/>
      <c r="J252" s="10"/>
    </row>
    <row r="253" spans="1:10" ht="15.75" customHeight="1">
      <c r="A253" s="14"/>
      <c r="J253" s="10"/>
    </row>
    <row r="254" spans="1:10" ht="15.75" customHeight="1">
      <c r="A254" s="14"/>
      <c r="J254" s="10"/>
    </row>
    <row r="255" spans="1:10" ht="15.75" customHeight="1">
      <c r="A255" s="14"/>
      <c r="J255" s="10"/>
    </row>
    <row r="256" spans="1:10" ht="15.75" customHeight="1">
      <c r="A256" s="14"/>
      <c r="J256" s="10"/>
    </row>
    <row r="257" spans="1:10" ht="15.75" customHeight="1">
      <c r="A257" s="14"/>
      <c r="J257" s="10"/>
    </row>
    <row r="258" spans="1:10" ht="15.75" customHeight="1">
      <c r="A258" s="14"/>
      <c r="J258" s="10"/>
    </row>
    <row r="259" spans="1:10" ht="15.75" customHeight="1">
      <c r="A259" s="14"/>
      <c r="J259" s="10"/>
    </row>
    <row r="260" spans="1:10" ht="15.75" customHeight="1">
      <c r="A260" s="14"/>
      <c r="J260" s="10"/>
    </row>
    <row r="261" spans="1:10" ht="15.75" customHeight="1">
      <c r="A261" s="14"/>
      <c r="J261" s="10"/>
    </row>
    <row r="262" spans="1:10" ht="15.75" customHeight="1">
      <c r="A262" s="14"/>
      <c r="J262" s="10"/>
    </row>
    <row r="263" spans="1:10" ht="15.75" customHeight="1">
      <c r="A263" s="14"/>
      <c r="J263" s="10"/>
    </row>
    <row r="264" spans="1:10" ht="15.75" customHeight="1">
      <c r="A264" s="14"/>
      <c r="J264" s="10"/>
    </row>
    <row r="265" spans="1:10" ht="15.75" customHeight="1">
      <c r="A265" s="14"/>
      <c r="J265" s="10"/>
    </row>
    <row r="266" spans="1:10" ht="15.75" customHeight="1">
      <c r="A266" s="14"/>
      <c r="J266" s="10"/>
    </row>
    <row r="267" spans="1:10" ht="15.75" customHeight="1">
      <c r="A267" s="14"/>
      <c r="J267" s="10"/>
    </row>
    <row r="268" spans="1:10" ht="15.75" customHeight="1">
      <c r="A268" s="14"/>
      <c r="J268" s="10"/>
    </row>
    <row r="269" spans="1:10" ht="15.75" customHeight="1">
      <c r="A269" s="14"/>
      <c r="J269" s="10"/>
    </row>
    <row r="270" spans="1:10" ht="15.75" customHeight="1">
      <c r="A270" s="14"/>
      <c r="J270" s="10"/>
    </row>
    <row r="271" spans="1:10" ht="15.75" customHeight="1">
      <c r="A271" s="14"/>
      <c r="J271" s="10"/>
    </row>
    <row r="272" spans="1:10" ht="15.75" customHeight="1">
      <c r="A272" s="14"/>
      <c r="J272" s="10"/>
    </row>
    <row r="273" spans="1:10" ht="15.75" customHeight="1">
      <c r="A273" s="14"/>
      <c r="J273" s="10"/>
    </row>
    <row r="274" spans="1:10" ht="15.75" customHeight="1">
      <c r="A274" s="14"/>
      <c r="J274" s="10"/>
    </row>
    <row r="275" spans="1:10" ht="15.75" customHeight="1">
      <c r="A275" s="14"/>
      <c r="J275" s="10"/>
    </row>
    <row r="276" spans="1:10" ht="15.75" customHeight="1">
      <c r="A276" s="14"/>
      <c r="J276" s="10"/>
    </row>
    <row r="277" spans="1:10" ht="15.75" customHeight="1">
      <c r="A277" s="14"/>
      <c r="J277" s="10"/>
    </row>
    <row r="278" spans="1:10" ht="15.75" customHeight="1">
      <c r="A278" s="14"/>
      <c r="J278" s="10"/>
    </row>
    <row r="279" spans="1:10" ht="15.75" customHeight="1">
      <c r="A279" s="14"/>
      <c r="J279" s="10"/>
    </row>
    <row r="280" spans="1:10" ht="15.75" customHeight="1">
      <c r="A280" s="14"/>
      <c r="J280" s="10"/>
    </row>
    <row r="281" spans="1:10" ht="15.75" customHeight="1">
      <c r="A281" s="14"/>
      <c r="J281" s="10"/>
    </row>
    <row r="282" spans="1:10" ht="15.75" customHeight="1">
      <c r="A282" s="14"/>
      <c r="J282" s="10"/>
    </row>
    <row r="283" spans="1:10" ht="15.75" customHeight="1">
      <c r="A283" s="14"/>
      <c r="J283" s="10"/>
    </row>
    <row r="284" spans="1:10" ht="15.75" customHeight="1">
      <c r="A284" s="14"/>
      <c r="J284" s="10"/>
    </row>
    <row r="285" spans="1:10" ht="15.75" customHeight="1">
      <c r="A285" s="14"/>
      <c r="J285" s="10"/>
    </row>
    <row r="286" spans="1:10" ht="15.75" customHeight="1">
      <c r="A286" s="14"/>
      <c r="J286" s="10"/>
    </row>
    <row r="287" spans="1:10" ht="15.75" customHeight="1">
      <c r="A287" s="14"/>
      <c r="J287" s="10"/>
    </row>
    <row r="288" spans="1:10" ht="15.75" customHeight="1">
      <c r="A288" s="14"/>
      <c r="J288" s="10"/>
    </row>
    <row r="289" spans="1:10" ht="15.75" customHeight="1">
      <c r="A289" s="14"/>
      <c r="J289" s="10"/>
    </row>
    <row r="290" spans="1:10" ht="15.75" customHeight="1">
      <c r="A290" s="14"/>
      <c r="J290" s="10"/>
    </row>
    <row r="291" spans="1:10" ht="15.75" customHeight="1">
      <c r="A291" s="14"/>
      <c r="J291" s="10"/>
    </row>
    <row r="292" spans="1:10" ht="15.75" customHeight="1">
      <c r="A292" s="14"/>
      <c r="J292" s="10"/>
    </row>
    <row r="293" spans="1:10" ht="15.75" customHeight="1">
      <c r="A293" s="14"/>
      <c r="J293" s="10"/>
    </row>
    <row r="294" spans="1:10" ht="15.75" customHeight="1">
      <c r="A294" s="14"/>
      <c r="J294" s="10"/>
    </row>
    <row r="295" spans="1:10" ht="15.75" customHeight="1">
      <c r="A295" s="14"/>
      <c r="J295" s="10"/>
    </row>
    <row r="296" spans="1:10" ht="15.75" customHeight="1">
      <c r="A296" s="14"/>
      <c r="J296" s="10"/>
    </row>
    <row r="297" spans="1:10" ht="15.75" customHeight="1">
      <c r="A297" s="14"/>
      <c r="J297" s="10"/>
    </row>
    <row r="298" spans="1:10" ht="15.75" customHeight="1">
      <c r="A298" s="14"/>
      <c r="J298" s="10"/>
    </row>
    <row r="299" spans="1:10" ht="15.75" customHeight="1">
      <c r="A299" s="14"/>
      <c r="J299" s="10"/>
    </row>
    <row r="300" spans="1:10" ht="15.75" customHeight="1">
      <c r="A300" s="14"/>
      <c r="J300" s="10"/>
    </row>
    <row r="301" spans="1:10" ht="15.75" customHeight="1">
      <c r="A301" s="14"/>
      <c r="J301" s="10"/>
    </row>
    <row r="302" spans="1:10" ht="15.75" customHeight="1">
      <c r="A302" s="14"/>
      <c r="J302" s="10"/>
    </row>
    <row r="303" spans="1:10" ht="15.75" customHeight="1">
      <c r="A303" s="14"/>
      <c r="J303" s="10"/>
    </row>
    <row r="304" spans="1:10" ht="15.75" customHeight="1">
      <c r="A304" s="14"/>
      <c r="J304" s="10"/>
    </row>
    <row r="305" spans="1:10" ht="15.75" customHeight="1">
      <c r="A305" s="14"/>
      <c r="J305" s="10"/>
    </row>
    <row r="306" spans="1:10" ht="15.75" customHeight="1">
      <c r="A306" s="14"/>
      <c r="J306" s="10"/>
    </row>
    <row r="307" spans="1:10" ht="15.75" customHeight="1">
      <c r="A307" s="14"/>
      <c r="J307" s="10"/>
    </row>
    <row r="308" spans="1:10" ht="15.75" customHeight="1">
      <c r="A308" s="14"/>
      <c r="J308" s="10"/>
    </row>
    <row r="309" spans="1:10" ht="15.75" customHeight="1">
      <c r="A309" s="14"/>
      <c r="J309" s="10"/>
    </row>
    <row r="310" spans="1:10" ht="15.75" customHeight="1">
      <c r="A310" s="14"/>
      <c r="J310" s="10"/>
    </row>
    <row r="311" spans="1:10" ht="15.75" customHeight="1">
      <c r="A311" s="14"/>
      <c r="J311" s="10"/>
    </row>
    <row r="312" spans="1:10" ht="15.75" customHeight="1">
      <c r="A312" s="14"/>
      <c r="J312" s="10"/>
    </row>
    <row r="313" spans="1:10" ht="15.75" customHeight="1">
      <c r="A313" s="14"/>
      <c r="J313" s="10"/>
    </row>
    <row r="314" spans="1:10" ht="15.75" customHeight="1">
      <c r="A314" s="14"/>
      <c r="J314" s="10"/>
    </row>
    <row r="315" spans="1:10" ht="15.75" customHeight="1">
      <c r="A315" s="14"/>
      <c r="J315" s="10"/>
    </row>
    <row r="316" spans="1:10" ht="15.75" customHeight="1">
      <c r="A316" s="14"/>
      <c r="J316" s="10"/>
    </row>
    <row r="317" spans="1:10" ht="15.75" customHeight="1">
      <c r="A317" s="14"/>
      <c r="J317" s="10"/>
    </row>
    <row r="318" spans="1:10" ht="15.75" customHeight="1">
      <c r="A318" s="14"/>
      <c r="J318" s="10"/>
    </row>
    <row r="319" spans="1:10" ht="15.75" customHeight="1">
      <c r="A319" s="14"/>
      <c r="J319" s="10"/>
    </row>
    <row r="320" spans="1:10" ht="15.75" customHeight="1">
      <c r="A320" s="14"/>
      <c r="J320" s="10"/>
    </row>
    <row r="321" spans="1:10" ht="15.75" customHeight="1">
      <c r="A321" s="14"/>
      <c r="J321" s="10"/>
    </row>
    <row r="322" spans="1:10" ht="15.75" customHeight="1">
      <c r="A322" s="14"/>
      <c r="J322" s="10"/>
    </row>
    <row r="323" spans="1:10" ht="15.75" customHeight="1">
      <c r="A323" s="14"/>
      <c r="J323" s="10"/>
    </row>
    <row r="324" spans="1:10" ht="15.75" customHeight="1">
      <c r="A324" s="14"/>
      <c r="J324" s="10"/>
    </row>
    <row r="325" spans="1:10" ht="15.75" customHeight="1">
      <c r="A325" s="14"/>
      <c r="J325" s="10"/>
    </row>
    <row r="326" spans="1:10" ht="15.75" customHeight="1">
      <c r="A326" s="14"/>
      <c r="J326" s="10"/>
    </row>
    <row r="327" spans="1:10" ht="15.75" customHeight="1">
      <c r="A327" s="14"/>
      <c r="J327" s="10"/>
    </row>
    <row r="328" spans="1:10" ht="15.75" customHeight="1">
      <c r="A328" s="14"/>
      <c r="J328" s="10"/>
    </row>
    <row r="329" spans="1:10" ht="15.75" customHeight="1">
      <c r="A329" s="14"/>
      <c r="J329" s="10"/>
    </row>
    <row r="330" spans="1:10" ht="15.75" customHeight="1">
      <c r="A330" s="14"/>
      <c r="J330" s="10"/>
    </row>
    <row r="331" spans="1:10" ht="15.75" customHeight="1">
      <c r="A331" s="14"/>
      <c r="J331" s="10"/>
    </row>
    <row r="332" spans="1:10" ht="15.75" customHeight="1">
      <c r="A332" s="14"/>
      <c r="J332" s="10"/>
    </row>
    <row r="333" spans="1:10" ht="15.75" customHeight="1">
      <c r="A333" s="14"/>
      <c r="J333" s="10"/>
    </row>
    <row r="334" spans="1:10" ht="15.75" customHeight="1">
      <c r="A334" s="14"/>
      <c r="J334" s="10"/>
    </row>
    <row r="335" spans="1:10" ht="15.75" customHeight="1">
      <c r="A335" s="14"/>
      <c r="J335" s="10"/>
    </row>
    <row r="336" spans="1:10" ht="15.75" customHeight="1">
      <c r="A336" s="14"/>
      <c r="J336" s="10"/>
    </row>
    <row r="337" spans="1:10" ht="15.75" customHeight="1">
      <c r="A337" s="14"/>
      <c r="J337" s="10"/>
    </row>
    <row r="338" spans="1:10" ht="15.75" customHeight="1">
      <c r="A338" s="14"/>
      <c r="J338" s="10"/>
    </row>
    <row r="339" spans="1:10" ht="15.75" customHeight="1">
      <c r="A339" s="14"/>
      <c r="J339" s="10"/>
    </row>
    <row r="340" spans="1:10" ht="15.75" customHeight="1">
      <c r="A340" s="14"/>
      <c r="J340" s="10"/>
    </row>
    <row r="341" spans="1:10" ht="15.75" customHeight="1">
      <c r="A341" s="14"/>
      <c r="J341" s="10"/>
    </row>
    <row r="342" spans="1:10" ht="15.75" customHeight="1">
      <c r="A342" s="14"/>
      <c r="J342" s="10"/>
    </row>
    <row r="343" spans="1:10" ht="15.75" customHeight="1">
      <c r="A343" s="14"/>
      <c r="J343" s="10"/>
    </row>
    <row r="344" spans="1:10" ht="15.75" customHeight="1">
      <c r="A344" s="14"/>
      <c r="J344" s="10"/>
    </row>
    <row r="345" spans="1:10" ht="15.75" customHeight="1">
      <c r="A345" s="14"/>
      <c r="J345" s="10"/>
    </row>
    <row r="346" spans="1:10" ht="15.75" customHeight="1">
      <c r="A346" s="14"/>
      <c r="J346" s="10"/>
    </row>
    <row r="347" spans="1:10" ht="15.75" customHeight="1">
      <c r="A347" s="14"/>
      <c r="J347" s="10"/>
    </row>
    <row r="348" spans="1:10" ht="15.75" customHeight="1">
      <c r="A348" s="14"/>
      <c r="J348" s="10"/>
    </row>
    <row r="349" spans="1:10" ht="15.75" customHeight="1">
      <c r="A349" s="14"/>
      <c r="J349" s="10"/>
    </row>
    <row r="350" spans="1:10" ht="15.75" customHeight="1">
      <c r="A350" s="14"/>
      <c r="J350" s="10"/>
    </row>
    <row r="351" spans="1:10" ht="15.75" customHeight="1">
      <c r="A351" s="14"/>
      <c r="J351" s="10"/>
    </row>
    <row r="352" spans="1:10" ht="15.75" customHeight="1">
      <c r="A352" s="14"/>
      <c r="J352" s="10"/>
    </row>
    <row r="353" spans="1:10" ht="15.75" customHeight="1">
      <c r="A353" s="14"/>
      <c r="J353" s="10"/>
    </row>
    <row r="354" spans="1:10" ht="15.75" customHeight="1">
      <c r="A354" s="14"/>
      <c r="J354" s="10"/>
    </row>
    <row r="355" spans="1:10" ht="15.75" customHeight="1">
      <c r="A355" s="14"/>
      <c r="J355" s="10"/>
    </row>
    <row r="356" spans="1:10" ht="15.75" customHeight="1">
      <c r="A356" s="14"/>
      <c r="J356" s="10"/>
    </row>
    <row r="357" spans="1:10" ht="15.75" customHeight="1">
      <c r="A357" s="14"/>
      <c r="J357" s="10"/>
    </row>
    <row r="358" spans="1:10" ht="15.75" customHeight="1">
      <c r="A358" s="14"/>
      <c r="J358" s="10"/>
    </row>
    <row r="359" spans="1:10" ht="15.75" customHeight="1">
      <c r="A359" s="14"/>
      <c r="J359" s="10"/>
    </row>
    <row r="360" spans="1:10" ht="15.75" customHeight="1">
      <c r="A360" s="14"/>
      <c r="J360" s="10"/>
    </row>
    <row r="361" spans="1:10" ht="15.75" customHeight="1">
      <c r="A361" s="14"/>
      <c r="J361" s="10"/>
    </row>
    <row r="362" spans="1:10" ht="15.75" customHeight="1">
      <c r="A362" s="14"/>
      <c r="J362" s="10"/>
    </row>
    <row r="363" spans="1:10" ht="15.75" customHeight="1">
      <c r="A363" s="14"/>
      <c r="J363" s="10"/>
    </row>
    <row r="364" spans="1:10" ht="15.75" customHeight="1">
      <c r="A364" s="14"/>
      <c r="J364" s="10"/>
    </row>
    <row r="365" spans="1:10" ht="15.75" customHeight="1">
      <c r="A365" s="14"/>
      <c r="J365" s="10"/>
    </row>
    <row r="366" spans="1:10" ht="15.75" customHeight="1">
      <c r="A366" s="14"/>
      <c r="J366" s="10"/>
    </row>
    <row r="367" spans="1:10" ht="15.75" customHeight="1">
      <c r="A367" s="14"/>
      <c r="J367" s="10"/>
    </row>
    <row r="368" spans="1:10" ht="15.75" customHeight="1">
      <c r="A368" s="14"/>
      <c r="J368" s="10"/>
    </row>
    <row r="369" spans="1:10" ht="15.75" customHeight="1">
      <c r="A369" s="14"/>
      <c r="J369" s="10"/>
    </row>
    <row r="370" spans="1:10" ht="15.75" customHeight="1">
      <c r="A370" s="14"/>
      <c r="J370" s="10"/>
    </row>
    <row r="371" spans="1:10" ht="15.75" customHeight="1">
      <c r="A371" s="14"/>
      <c r="J371" s="10"/>
    </row>
    <row r="372" spans="1:10" ht="15.75" customHeight="1">
      <c r="A372" s="14"/>
      <c r="J372" s="10"/>
    </row>
    <row r="373" spans="1:10" ht="15.75" customHeight="1">
      <c r="A373" s="14"/>
      <c r="J373" s="10"/>
    </row>
    <row r="374" spans="1:10" ht="15.75" customHeight="1">
      <c r="A374" s="14"/>
      <c r="J374" s="10"/>
    </row>
    <row r="375" spans="1:10" ht="15.75" customHeight="1">
      <c r="A375" s="14"/>
      <c r="J375" s="10"/>
    </row>
    <row r="376" spans="1:10" ht="15.75" customHeight="1">
      <c r="A376" s="14"/>
      <c r="J376" s="10"/>
    </row>
    <row r="377" spans="1:10" ht="15.75" customHeight="1">
      <c r="A377" s="14"/>
      <c r="J377" s="10"/>
    </row>
    <row r="378" spans="1:10" ht="15.75" customHeight="1">
      <c r="A378" s="14"/>
      <c r="J378" s="10"/>
    </row>
    <row r="379" spans="1:10" ht="15.75" customHeight="1">
      <c r="A379" s="14"/>
      <c r="J379" s="10"/>
    </row>
    <row r="380" spans="1:10" ht="15.75" customHeight="1">
      <c r="A380" s="14"/>
      <c r="J380" s="10"/>
    </row>
    <row r="381" spans="1:10" ht="15.75" customHeight="1">
      <c r="A381" s="14"/>
      <c r="J381" s="10"/>
    </row>
    <row r="382" spans="1:10" ht="15.75" customHeight="1">
      <c r="A382" s="14"/>
      <c r="J382" s="10"/>
    </row>
    <row r="383" spans="1:10" ht="15.75" customHeight="1">
      <c r="A383" s="14"/>
      <c r="J383" s="10"/>
    </row>
    <row r="384" spans="1:10" ht="15.75" customHeight="1">
      <c r="A384" s="14"/>
      <c r="J384" s="10"/>
    </row>
    <row r="385" spans="1:10" ht="15.75" customHeight="1">
      <c r="A385" s="14"/>
      <c r="J385" s="10"/>
    </row>
    <row r="386" spans="1:10" ht="15.75" customHeight="1">
      <c r="A386" s="14"/>
      <c r="J386" s="10"/>
    </row>
    <row r="387" spans="1:10" ht="15.75" customHeight="1">
      <c r="A387" s="14"/>
      <c r="J387" s="10"/>
    </row>
    <row r="388" spans="1:10" ht="15.75" customHeight="1">
      <c r="A388" s="14"/>
      <c r="J388" s="10"/>
    </row>
    <row r="389" spans="1:10" ht="15.75" customHeight="1">
      <c r="A389" s="14"/>
      <c r="J389" s="10"/>
    </row>
    <row r="390" spans="1:10" ht="15.75" customHeight="1">
      <c r="A390" s="14"/>
      <c r="J390" s="10"/>
    </row>
    <row r="391" spans="1:10" ht="15.75" customHeight="1">
      <c r="A391" s="14"/>
      <c r="J391" s="10"/>
    </row>
    <row r="392" spans="1:10" ht="15.75" customHeight="1">
      <c r="A392" s="14"/>
      <c r="J392" s="10"/>
    </row>
    <row r="393" spans="1:10" ht="15.75" customHeight="1">
      <c r="A393" s="14"/>
      <c r="J393" s="10"/>
    </row>
    <row r="394" spans="1:10" ht="15.75" customHeight="1">
      <c r="A394" s="14"/>
      <c r="J394" s="10"/>
    </row>
    <row r="395" spans="1:10" ht="15.75" customHeight="1">
      <c r="A395" s="14"/>
      <c r="J395" s="10"/>
    </row>
    <row r="396" spans="1:10" ht="15.75" customHeight="1">
      <c r="A396" s="14"/>
      <c r="J396" s="10"/>
    </row>
    <row r="397" spans="1:10" ht="15.75" customHeight="1">
      <c r="A397" s="14"/>
      <c r="J397" s="10"/>
    </row>
    <row r="398" spans="1:10" ht="15.75" customHeight="1">
      <c r="A398" s="14"/>
      <c r="J398" s="10"/>
    </row>
    <row r="399" spans="1:10" ht="15.75" customHeight="1">
      <c r="A399" s="14"/>
      <c r="J399" s="10"/>
    </row>
    <row r="400" spans="1:10" ht="15.75" customHeight="1">
      <c r="A400" s="14"/>
      <c r="J400" s="10"/>
    </row>
    <row r="401" spans="1:10" ht="15.75" customHeight="1">
      <c r="A401" s="14"/>
      <c r="J401" s="10"/>
    </row>
    <row r="402" spans="1:10" ht="15.75" customHeight="1">
      <c r="A402" s="14"/>
      <c r="J402" s="10"/>
    </row>
    <row r="403" spans="1:10" ht="15.75" customHeight="1">
      <c r="A403" s="14"/>
      <c r="J403" s="10"/>
    </row>
    <row r="404" spans="1:10" ht="15.75" customHeight="1">
      <c r="A404" s="14"/>
      <c r="J404" s="10"/>
    </row>
    <row r="405" spans="1:10" ht="15.75" customHeight="1">
      <c r="A405" s="14"/>
      <c r="J405" s="10"/>
    </row>
    <row r="406" spans="1:10" ht="15.75" customHeight="1">
      <c r="A406" s="14"/>
      <c r="J406" s="10"/>
    </row>
    <row r="407" spans="1:10" ht="15.75" customHeight="1">
      <c r="A407" s="14"/>
      <c r="J407" s="10"/>
    </row>
    <row r="408" spans="1:10" ht="15.75" customHeight="1">
      <c r="A408" s="14"/>
      <c r="J408" s="10"/>
    </row>
    <row r="409" spans="1:10" ht="15.75" customHeight="1">
      <c r="A409" s="14"/>
      <c r="J409" s="10"/>
    </row>
    <row r="410" spans="1:10" ht="15.75" customHeight="1">
      <c r="A410" s="14"/>
      <c r="J410" s="10"/>
    </row>
    <row r="411" spans="1:10" ht="15.75" customHeight="1">
      <c r="A411" s="14"/>
      <c r="J411" s="10"/>
    </row>
    <row r="412" spans="1:10" ht="15.75" customHeight="1">
      <c r="A412" s="14"/>
      <c r="J412" s="10"/>
    </row>
    <row r="413" spans="1:10" ht="15.75" customHeight="1">
      <c r="A413" s="14"/>
      <c r="J413" s="10"/>
    </row>
    <row r="414" spans="1:10" ht="15.75" customHeight="1">
      <c r="A414" s="14"/>
      <c r="J414" s="10"/>
    </row>
    <row r="415" spans="1:10" ht="15.75" customHeight="1">
      <c r="A415" s="14"/>
      <c r="J415" s="10"/>
    </row>
    <row r="416" spans="1:10" ht="15.75" customHeight="1">
      <c r="A416" s="14"/>
      <c r="J416" s="10"/>
    </row>
    <row r="417" spans="1:10" ht="15.75" customHeight="1">
      <c r="A417" s="14"/>
      <c r="J417" s="10"/>
    </row>
    <row r="418" spans="1:10" ht="15.75" customHeight="1">
      <c r="A418" s="14"/>
      <c r="J418" s="10"/>
    </row>
    <row r="419" spans="1:10" ht="15.75" customHeight="1">
      <c r="A419" s="14"/>
      <c r="J419" s="10"/>
    </row>
    <row r="420" spans="1:10" ht="15.75" customHeight="1">
      <c r="A420" s="14"/>
      <c r="J420" s="10"/>
    </row>
    <row r="421" spans="1:10" ht="15.75" customHeight="1">
      <c r="A421" s="14"/>
      <c r="J421" s="10"/>
    </row>
    <row r="422" spans="1:10" ht="15.75" customHeight="1">
      <c r="A422" s="14"/>
      <c r="J422" s="10"/>
    </row>
    <row r="423" spans="1:10" ht="15.75" customHeight="1">
      <c r="A423" s="14"/>
      <c r="J423" s="10"/>
    </row>
    <row r="424" spans="1:10" ht="15.75" customHeight="1">
      <c r="A424" s="14"/>
      <c r="J424" s="10"/>
    </row>
    <row r="425" spans="1:10" ht="15.75" customHeight="1">
      <c r="A425" s="14"/>
      <c r="J425" s="10"/>
    </row>
    <row r="426" spans="1:10" ht="15.75" customHeight="1">
      <c r="A426" s="14"/>
      <c r="J426" s="10"/>
    </row>
    <row r="427" spans="1:10" ht="15.75" customHeight="1">
      <c r="A427" s="14"/>
      <c r="J427" s="10"/>
    </row>
    <row r="428" spans="1:10" ht="15.75" customHeight="1">
      <c r="A428" s="14"/>
      <c r="J428" s="10"/>
    </row>
    <row r="429" spans="1:10" ht="15.75" customHeight="1">
      <c r="A429" s="14"/>
      <c r="J429" s="10"/>
    </row>
    <row r="430" spans="1:10" ht="15.75" customHeight="1">
      <c r="A430" s="14"/>
      <c r="J430" s="10"/>
    </row>
    <row r="431" spans="1:10" ht="15.75" customHeight="1">
      <c r="A431" s="14"/>
      <c r="J431" s="10"/>
    </row>
    <row r="432" spans="1:10" ht="15.75" customHeight="1">
      <c r="A432" s="14"/>
      <c r="J432" s="10"/>
    </row>
    <row r="433" spans="1:10" ht="15.75" customHeight="1">
      <c r="A433" s="14"/>
      <c r="J433" s="10"/>
    </row>
    <row r="434" spans="1:10" ht="15.75" customHeight="1">
      <c r="A434" s="14"/>
      <c r="J434" s="10"/>
    </row>
    <row r="435" spans="1:10" ht="15.75" customHeight="1">
      <c r="A435" s="14"/>
      <c r="J435" s="10"/>
    </row>
    <row r="436" spans="1:10" ht="15.75" customHeight="1">
      <c r="A436" s="14"/>
      <c r="J436" s="10"/>
    </row>
    <row r="437" spans="1:10" ht="15.75" customHeight="1">
      <c r="A437" s="14"/>
      <c r="J437" s="10"/>
    </row>
    <row r="438" spans="1:10" ht="15.75" customHeight="1">
      <c r="A438" s="14"/>
      <c r="J438" s="10"/>
    </row>
    <row r="439" spans="1:10" ht="15.75" customHeight="1">
      <c r="A439" s="14"/>
      <c r="J439" s="10"/>
    </row>
    <row r="440" spans="1:10" ht="15.75" customHeight="1">
      <c r="A440" s="14"/>
      <c r="J440" s="10"/>
    </row>
    <row r="441" spans="1:10" ht="15.75" customHeight="1">
      <c r="A441" s="14"/>
      <c r="J441" s="10"/>
    </row>
    <row r="442" spans="1:10" ht="15.75" customHeight="1">
      <c r="A442" s="14"/>
      <c r="J442" s="10"/>
    </row>
    <row r="443" spans="1:10" ht="15.75" customHeight="1">
      <c r="A443" s="14"/>
      <c r="J443" s="10"/>
    </row>
    <row r="444" spans="1:10" ht="15.75" customHeight="1">
      <c r="A444" s="14"/>
      <c r="J444" s="10"/>
    </row>
    <row r="445" spans="1:10" ht="15.75" customHeight="1">
      <c r="A445" s="14"/>
      <c r="J445" s="10"/>
    </row>
    <row r="446" spans="1:10" ht="15.75" customHeight="1">
      <c r="A446" s="14"/>
      <c r="J446" s="10"/>
    </row>
    <row r="447" spans="1:10" ht="15.75" customHeight="1">
      <c r="A447" s="14"/>
      <c r="J447" s="10"/>
    </row>
    <row r="448" spans="1:10" ht="15.75" customHeight="1">
      <c r="A448" s="14"/>
      <c r="J448" s="10"/>
    </row>
    <row r="449" spans="1:10" ht="15.75" customHeight="1">
      <c r="A449" s="14"/>
      <c r="J449" s="10"/>
    </row>
    <row r="450" spans="1:10" ht="15.75" customHeight="1">
      <c r="A450" s="14"/>
      <c r="J450" s="10"/>
    </row>
    <row r="451" spans="1:10" ht="15.75" customHeight="1">
      <c r="A451" s="14"/>
      <c r="J451" s="10"/>
    </row>
    <row r="452" spans="1:10" ht="15.75" customHeight="1">
      <c r="A452" s="14"/>
      <c r="J452" s="10"/>
    </row>
    <row r="453" spans="1:10" ht="15.75" customHeight="1">
      <c r="A453" s="14"/>
      <c r="J453" s="10"/>
    </row>
    <row r="454" spans="1:10" ht="15.75" customHeight="1">
      <c r="A454" s="14"/>
      <c r="J454" s="10"/>
    </row>
    <row r="455" spans="1:10" ht="15.75" customHeight="1">
      <c r="A455" s="14"/>
      <c r="J455" s="10"/>
    </row>
    <row r="456" spans="1:10" ht="15.75" customHeight="1">
      <c r="A456" s="14"/>
      <c r="J456" s="10"/>
    </row>
    <row r="457" spans="1:10" ht="15.75" customHeight="1">
      <c r="A457" s="14"/>
      <c r="J457" s="10"/>
    </row>
    <row r="458" spans="1:10" ht="15.75" customHeight="1">
      <c r="A458" s="14"/>
      <c r="J458" s="10"/>
    </row>
    <row r="459" spans="1:10" ht="15.75" customHeight="1">
      <c r="A459" s="14"/>
      <c r="J459" s="10"/>
    </row>
    <row r="460" spans="1:10" ht="15.75" customHeight="1">
      <c r="A460" s="14"/>
      <c r="J460" s="10"/>
    </row>
    <row r="461" spans="1:10" ht="15.75" customHeight="1">
      <c r="A461" s="14"/>
      <c r="J461" s="10"/>
    </row>
    <row r="462" spans="1:10" ht="15.75" customHeight="1">
      <c r="A462" s="14"/>
      <c r="J462" s="10"/>
    </row>
    <row r="463" spans="1:10" ht="15.75" customHeight="1">
      <c r="A463" s="14"/>
      <c r="J463" s="10"/>
    </row>
    <row r="464" spans="1:10" ht="15.75" customHeight="1">
      <c r="A464" s="14"/>
      <c r="J464" s="10"/>
    </row>
    <row r="465" spans="1:10" ht="15.75" customHeight="1">
      <c r="A465" s="14"/>
      <c r="J465" s="10"/>
    </row>
    <row r="466" spans="1:10" ht="15.75" customHeight="1">
      <c r="A466" s="14"/>
      <c r="J466" s="10"/>
    </row>
    <row r="467" spans="1:10" ht="15.75" customHeight="1">
      <c r="A467" s="14"/>
      <c r="J467" s="10"/>
    </row>
    <row r="468" spans="1:10" ht="15.75" customHeight="1">
      <c r="A468" s="14"/>
      <c r="J468" s="10"/>
    </row>
    <row r="469" spans="1:10" ht="15.75" customHeight="1">
      <c r="A469" s="14"/>
      <c r="J469" s="10"/>
    </row>
    <row r="470" spans="1:10" ht="15.75" customHeight="1">
      <c r="A470" s="14"/>
      <c r="J470" s="10"/>
    </row>
    <row r="471" spans="1:10" ht="15.75" customHeight="1">
      <c r="A471" s="14"/>
      <c r="J471" s="10"/>
    </row>
    <row r="472" spans="1:10" ht="15.75" customHeight="1">
      <c r="A472" s="14"/>
      <c r="J472" s="10"/>
    </row>
    <row r="473" spans="1:10" ht="15.75" customHeight="1">
      <c r="A473" s="14"/>
      <c r="J473" s="10"/>
    </row>
    <row r="474" spans="1:10" ht="15.75" customHeight="1">
      <c r="A474" s="14"/>
      <c r="J474" s="10"/>
    </row>
    <row r="475" spans="1:10" ht="15.75" customHeight="1">
      <c r="A475" s="14"/>
      <c r="J475" s="10"/>
    </row>
    <row r="476" spans="1:10" ht="15.75" customHeight="1">
      <c r="A476" s="14"/>
      <c r="J476" s="10"/>
    </row>
    <row r="477" spans="1:10" ht="15.75" customHeight="1">
      <c r="A477" s="14"/>
      <c r="J477" s="10"/>
    </row>
    <row r="478" spans="1:10" ht="15.75" customHeight="1">
      <c r="A478" s="14"/>
      <c r="J478" s="10"/>
    </row>
    <row r="479" spans="1:10" ht="15.75" customHeight="1">
      <c r="A479" s="14"/>
      <c r="J479" s="10"/>
    </row>
    <row r="480" spans="1:10" ht="15.75" customHeight="1">
      <c r="A480" s="14"/>
      <c r="J480" s="10"/>
    </row>
    <row r="481" spans="1:10" ht="15.75" customHeight="1">
      <c r="A481" s="14"/>
      <c r="J481" s="10"/>
    </row>
    <row r="482" spans="1:10" ht="15.75" customHeight="1">
      <c r="A482" s="14"/>
      <c r="J482" s="10"/>
    </row>
    <row r="483" spans="1:10" ht="15.75" customHeight="1">
      <c r="A483" s="14"/>
      <c r="J483" s="10"/>
    </row>
    <row r="484" spans="1:10" ht="15.75" customHeight="1">
      <c r="A484" s="14"/>
      <c r="J484" s="10"/>
    </row>
    <row r="485" spans="1:10" ht="15.75" customHeight="1">
      <c r="A485" s="14"/>
      <c r="J485" s="10"/>
    </row>
    <row r="486" spans="1:10" ht="15.75" customHeight="1">
      <c r="A486" s="14"/>
      <c r="J486" s="10"/>
    </row>
    <row r="487" spans="1:10" ht="15.75" customHeight="1">
      <c r="A487" s="14"/>
      <c r="J487" s="10"/>
    </row>
    <row r="488" spans="1:10" ht="15.75" customHeight="1">
      <c r="A488" s="14"/>
      <c r="J488" s="10"/>
    </row>
    <row r="489" spans="1:10" ht="15.75" customHeight="1">
      <c r="A489" s="14"/>
      <c r="J489" s="10"/>
    </row>
    <row r="490" spans="1:10" ht="15.75" customHeight="1">
      <c r="A490" s="14"/>
      <c r="J490" s="10"/>
    </row>
    <row r="491" spans="1:10" ht="15.75" customHeight="1">
      <c r="A491" s="14"/>
      <c r="J491" s="10"/>
    </row>
    <row r="492" spans="1:10" ht="15.75" customHeight="1">
      <c r="A492" s="14"/>
      <c r="J492" s="10"/>
    </row>
    <row r="493" spans="1:10" ht="15.75" customHeight="1">
      <c r="A493" s="14"/>
      <c r="J493" s="10"/>
    </row>
    <row r="494" spans="1:10" ht="15.75" customHeight="1">
      <c r="A494" s="14"/>
      <c r="J494" s="10"/>
    </row>
    <row r="495" spans="1:10" ht="15.75" customHeight="1">
      <c r="A495" s="14"/>
      <c r="J495" s="10"/>
    </row>
    <row r="496" spans="1:10" ht="15.75" customHeight="1">
      <c r="A496" s="14"/>
      <c r="J496" s="10"/>
    </row>
    <row r="497" spans="1:10" ht="15.75" customHeight="1">
      <c r="A497" s="14"/>
      <c r="J497" s="10"/>
    </row>
    <row r="498" spans="1:10" ht="15.75" customHeight="1">
      <c r="A498" s="14"/>
      <c r="J498" s="10"/>
    </row>
    <row r="499" spans="1:10" ht="15.75" customHeight="1">
      <c r="A499" s="14"/>
      <c r="J499" s="10"/>
    </row>
    <row r="500" spans="1:10" ht="15.75" customHeight="1">
      <c r="A500" s="14"/>
      <c r="J500" s="10"/>
    </row>
    <row r="501" spans="1:10" ht="15.75" customHeight="1">
      <c r="A501" s="14"/>
      <c r="J501" s="10"/>
    </row>
    <row r="502" spans="1:10" ht="15.75" customHeight="1">
      <c r="A502" s="14"/>
      <c r="J502" s="10"/>
    </row>
    <row r="503" spans="1:10" ht="15.75" customHeight="1">
      <c r="A503" s="14"/>
      <c r="J503" s="10"/>
    </row>
    <row r="504" spans="1:10" ht="15.75" customHeight="1">
      <c r="A504" s="14"/>
      <c r="J504" s="10"/>
    </row>
    <row r="505" spans="1:10" ht="15.75" customHeight="1">
      <c r="A505" s="14"/>
      <c r="J505" s="10"/>
    </row>
    <row r="506" spans="1:10" ht="15.75" customHeight="1">
      <c r="A506" s="14"/>
      <c r="J506" s="10"/>
    </row>
    <row r="507" spans="1:10" ht="15.75" customHeight="1">
      <c r="A507" s="14"/>
      <c r="J507" s="10"/>
    </row>
    <row r="508" spans="1:10" ht="15.75" customHeight="1">
      <c r="A508" s="14"/>
      <c r="J508" s="10"/>
    </row>
    <row r="509" spans="1:10" ht="15.75" customHeight="1">
      <c r="A509" s="14"/>
      <c r="J509" s="10"/>
    </row>
    <row r="510" spans="1:10" ht="15.75" customHeight="1">
      <c r="A510" s="14"/>
      <c r="J510" s="10"/>
    </row>
    <row r="511" spans="1:10" ht="15.75" customHeight="1">
      <c r="A511" s="14"/>
      <c r="J511" s="10"/>
    </row>
    <row r="512" spans="1:10" ht="15.75" customHeight="1">
      <c r="A512" s="14"/>
      <c r="J512" s="10"/>
    </row>
    <row r="513" spans="1:10" ht="15.75" customHeight="1">
      <c r="A513" s="14"/>
      <c r="J513" s="10"/>
    </row>
    <row r="514" spans="1:10" ht="15.75" customHeight="1">
      <c r="A514" s="14"/>
      <c r="J514" s="10"/>
    </row>
    <row r="515" spans="1:10" ht="15.75" customHeight="1">
      <c r="A515" s="14"/>
      <c r="J515" s="10"/>
    </row>
    <row r="516" spans="1:10" ht="15.75" customHeight="1">
      <c r="A516" s="14"/>
      <c r="J516" s="10"/>
    </row>
    <row r="517" spans="1:10" ht="15.75" customHeight="1">
      <c r="A517" s="14"/>
      <c r="J517" s="10"/>
    </row>
    <row r="518" spans="1:10" ht="15.75" customHeight="1">
      <c r="A518" s="14"/>
      <c r="J518" s="10"/>
    </row>
    <row r="519" spans="1:10" ht="15.75" customHeight="1">
      <c r="A519" s="14"/>
      <c r="J519" s="10"/>
    </row>
    <row r="520" spans="1:10" ht="15.75" customHeight="1">
      <c r="A520" s="14"/>
      <c r="J520" s="10"/>
    </row>
    <row r="521" spans="1:10" ht="15.75" customHeight="1">
      <c r="A521" s="14"/>
      <c r="J521" s="10"/>
    </row>
    <row r="522" spans="1:10" ht="15.75" customHeight="1">
      <c r="A522" s="14"/>
      <c r="J522" s="10"/>
    </row>
    <row r="523" spans="1:10" ht="15.75" customHeight="1">
      <c r="A523" s="14"/>
      <c r="J523" s="10"/>
    </row>
    <row r="524" spans="1:10" ht="15.75" customHeight="1">
      <c r="A524" s="14"/>
      <c r="J524" s="10"/>
    </row>
    <row r="525" spans="1:10" ht="15.75" customHeight="1">
      <c r="A525" s="14"/>
      <c r="J525" s="10"/>
    </row>
    <row r="526" spans="1:10" ht="15.75" customHeight="1">
      <c r="A526" s="14"/>
      <c r="J526" s="10"/>
    </row>
    <row r="527" spans="1:10" ht="15.75" customHeight="1">
      <c r="A527" s="14"/>
      <c r="J527" s="10"/>
    </row>
    <row r="528" spans="1:10" ht="15.75" customHeight="1">
      <c r="A528" s="14"/>
      <c r="J528" s="10"/>
    </row>
    <row r="529" spans="1:10" ht="15.75" customHeight="1">
      <c r="A529" s="14"/>
      <c r="J529" s="10"/>
    </row>
    <row r="530" spans="1:10" ht="15.75" customHeight="1">
      <c r="A530" s="14"/>
      <c r="J530" s="10"/>
    </row>
    <row r="531" spans="1:10" ht="15.75" customHeight="1">
      <c r="A531" s="14"/>
      <c r="J531" s="10"/>
    </row>
    <row r="532" spans="1:10" ht="15.75" customHeight="1">
      <c r="A532" s="14"/>
      <c r="J532" s="10"/>
    </row>
    <row r="533" spans="1:10" ht="15.75" customHeight="1">
      <c r="A533" s="14"/>
      <c r="J533" s="10"/>
    </row>
    <row r="534" spans="1:10" ht="15.75" customHeight="1">
      <c r="A534" s="14"/>
      <c r="J534" s="10"/>
    </row>
    <row r="535" spans="1:10" ht="15.75" customHeight="1">
      <c r="A535" s="14"/>
      <c r="J535" s="10"/>
    </row>
    <row r="536" spans="1:10" ht="15.75" customHeight="1">
      <c r="A536" s="14"/>
      <c r="J536" s="10"/>
    </row>
    <row r="537" spans="1:10" ht="15.75" customHeight="1">
      <c r="A537" s="14"/>
      <c r="J537" s="10"/>
    </row>
    <row r="538" spans="1:10" ht="15.75" customHeight="1">
      <c r="A538" s="14"/>
      <c r="J538" s="10"/>
    </row>
    <row r="539" spans="1:10" ht="15.75" customHeight="1">
      <c r="A539" s="14"/>
      <c r="J539" s="10"/>
    </row>
    <row r="540" spans="1:10" ht="15.75" customHeight="1">
      <c r="A540" s="14"/>
      <c r="J540" s="10"/>
    </row>
    <row r="541" spans="1:10" ht="15.75" customHeight="1">
      <c r="A541" s="14"/>
      <c r="J541" s="10"/>
    </row>
    <row r="542" spans="1:10" ht="15.75" customHeight="1">
      <c r="A542" s="14"/>
      <c r="J542" s="10"/>
    </row>
    <row r="543" spans="1:10" ht="15.75" customHeight="1">
      <c r="A543" s="14"/>
      <c r="J543" s="10"/>
    </row>
    <row r="544" spans="1:10" ht="15.75" customHeight="1">
      <c r="A544" s="14"/>
      <c r="J544" s="10"/>
    </row>
    <row r="545" spans="1:10" ht="15.75" customHeight="1">
      <c r="A545" s="14"/>
      <c r="J545" s="10"/>
    </row>
    <row r="546" spans="1:10" ht="15.75" customHeight="1">
      <c r="A546" s="14"/>
      <c r="J546" s="10"/>
    </row>
    <row r="547" spans="1:10" ht="15.75" customHeight="1">
      <c r="A547" s="14"/>
      <c r="J547" s="10"/>
    </row>
    <row r="548" spans="1:10" ht="15.75" customHeight="1">
      <c r="A548" s="14"/>
      <c r="J548" s="10"/>
    </row>
    <row r="549" spans="1:10" ht="15.75" customHeight="1">
      <c r="A549" s="14"/>
      <c r="J549" s="10"/>
    </row>
    <row r="550" spans="1:10" ht="15.75" customHeight="1">
      <c r="A550" s="14"/>
      <c r="J550" s="10"/>
    </row>
    <row r="551" spans="1:10" ht="15.75" customHeight="1">
      <c r="A551" s="14"/>
      <c r="J551" s="10"/>
    </row>
    <row r="552" spans="1:10" ht="15.75" customHeight="1">
      <c r="A552" s="14"/>
      <c r="J552" s="10"/>
    </row>
    <row r="553" spans="1:10" ht="15.75" customHeight="1">
      <c r="A553" s="14"/>
      <c r="J553" s="10"/>
    </row>
    <row r="554" spans="1:10" ht="15.75" customHeight="1">
      <c r="A554" s="14"/>
      <c r="J554" s="10"/>
    </row>
    <row r="555" spans="1:10" ht="15.75" customHeight="1">
      <c r="A555" s="14"/>
      <c r="J555" s="10"/>
    </row>
    <row r="556" spans="1:10" ht="15.75" customHeight="1">
      <c r="A556" s="14"/>
      <c r="J556" s="10"/>
    </row>
    <row r="557" spans="1:10" ht="15.75" customHeight="1">
      <c r="A557" s="14"/>
      <c r="J557" s="10"/>
    </row>
    <row r="558" spans="1:10" ht="15.75" customHeight="1">
      <c r="A558" s="14"/>
      <c r="J558" s="10"/>
    </row>
    <row r="559" spans="1:10" ht="15.75" customHeight="1">
      <c r="A559" s="14"/>
      <c r="J559" s="10"/>
    </row>
    <row r="560" spans="1:10" ht="15.75" customHeight="1">
      <c r="A560" s="14"/>
      <c r="J560" s="10"/>
    </row>
    <row r="561" spans="1:10" ht="15.75" customHeight="1">
      <c r="A561" s="14"/>
      <c r="J561" s="10"/>
    </row>
    <row r="562" spans="1:10" ht="15.75" customHeight="1">
      <c r="A562" s="14"/>
      <c r="J562" s="10"/>
    </row>
    <row r="563" spans="1:10" ht="15.75" customHeight="1">
      <c r="A563" s="14"/>
      <c r="J563" s="10"/>
    </row>
    <row r="564" spans="1:10" ht="15.75" customHeight="1">
      <c r="A564" s="14"/>
      <c r="J564" s="10"/>
    </row>
    <row r="565" spans="1:10" ht="15.75" customHeight="1">
      <c r="A565" s="14"/>
      <c r="J565" s="10"/>
    </row>
    <row r="566" spans="1:10" ht="15.75" customHeight="1">
      <c r="A566" s="14"/>
      <c r="J566" s="10"/>
    </row>
    <row r="567" spans="1:10" ht="15.75" customHeight="1">
      <c r="A567" s="14"/>
      <c r="J567" s="10"/>
    </row>
    <row r="568" spans="1:10" ht="15.75" customHeight="1">
      <c r="A568" s="14"/>
      <c r="J568" s="10"/>
    </row>
    <row r="569" spans="1:10" ht="15.75" customHeight="1">
      <c r="A569" s="14"/>
      <c r="J569" s="10"/>
    </row>
    <row r="570" spans="1:10" ht="15.75" customHeight="1">
      <c r="A570" s="14"/>
      <c r="J570" s="10"/>
    </row>
    <row r="571" spans="1:10" ht="15.75" customHeight="1">
      <c r="A571" s="14"/>
      <c r="J571" s="10"/>
    </row>
    <row r="572" spans="1:10" ht="15.75" customHeight="1">
      <c r="A572" s="14"/>
      <c r="J572" s="10"/>
    </row>
    <row r="573" spans="1:10" ht="15.75" customHeight="1">
      <c r="A573" s="14"/>
      <c r="J573" s="10"/>
    </row>
    <row r="574" spans="1:10" ht="15.75" customHeight="1">
      <c r="A574" s="14"/>
      <c r="J574" s="10"/>
    </row>
    <row r="575" spans="1:10" ht="15.75" customHeight="1">
      <c r="A575" s="14"/>
      <c r="J575" s="10"/>
    </row>
    <row r="576" spans="1:10" ht="15.75" customHeight="1">
      <c r="A576" s="14"/>
      <c r="J576" s="10"/>
    </row>
    <row r="577" spans="1:10" ht="15.75" customHeight="1">
      <c r="A577" s="14"/>
      <c r="J577" s="10"/>
    </row>
    <row r="578" spans="1:10" ht="15.75" customHeight="1">
      <c r="A578" s="14"/>
      <c r="J578" s="10"/>
    </row>
    <row r="579" spans="1:10" ht="15.75" customHeight="1">
      <c r="A579" s="14"/>
      <c r="J579" s="10"/>
    </row>
    <row r="580" spans="1:10" ht="15.75" customHeight="1">
      <c r="A580" s="14"/>
      <c r="J580" s="10"/>
    </row>
    <row r="581" spans="1:10" ht="15.75" customHeight="1">
      <c r="A581" s="14"/>
      <c r="J581" s="10"/>
    </row>
    <row r="582" spans="1:10" ht="15.75" customHeight="1">
      <c r="A582" s="14"/>
      <c r="J582" s="10"/>
    </row>
    <row r="583" spans="1:10" ht="15.75" customHeight="1">
      <c r="A583" s="14"/>
      <c r="J583" s="10"/>
    </row>
    <row r="584" spans="1:10" ht="15.75" customHeight="1">
      <c r="A584" s="14"/>
      <c r="J584" s="10"/>
    </row>
    <row r="585" spans="1:10" ht="15.75" customHeight="1">
      <c r="A585" s="14"/>
      <c r="J585" s="10"/>
    </row>
    <row r="586" spans="1:10" ht="15.75" customHeight="1">
      <c r="A586" s="14"/>
      <c r="J586" s="10"/>
    </row>
    <row r="587" spans="1:10" ht="15.75" customHeight="1">
      <c r="A587" s="14"/>
      <c r="J587" s="10"/>
    </row>
    <row r="588" spans="1:10" ht="15.75" customHeight="1">
      <c r="A588" s="14"/>
      <c r="J588" s="10"/>
    </row>
    <row r="589" spans="1:10" ht="15.75" customHeight="1">
      <c r="A589" s="14"/>
      <c r="J589" s="10"/>
    </row>
    <row r="590" spans="1:10" ht="15.75" customHeight="1">
      <c r="A590" s="14"/>
      <c r="J590" s="10"/>
    </row>
    <row r="591" spans="1:10" ht="15.75" customHeight="1">
      <c r="A591" s="14"/>
      <c r="J591" s="10"/>
    </row>
    <row r="592" spans="1:10" ht="15.75" customHeight="1">
      <c r="A592" s="14"/>
      <c r="J592" s="10"/>
    </row>
    <row r="593" spans="1:10" ht="15.75" customHeight="1">
      <c r="A593" s="14"/>
      <c r="J593" s="10"/>
    </row>
    <row r="594" spans="1:10" ht="15.75" customHeight="1">
      <c r="A594" s="14"/>
      <c r="J594" s="10"/>
    </row>
    <row r="595" spans="1:10" ht="15.75" customHeight="1">
      <c r="A595" s="14"/>
      <c r="J595" s="10"/>
    </row>
    <row r="596" spans="1:10" ht="15.75" customHeight="1">
      <c r="A596" s="14"/>
      <c r="J596" s="10"/>
    </row>
    <row r="597" spans="1:10" ht="15.75" customHeight="1">
      <c r="A597" s="14"/>
      <c r="J597" s="10"/>
    </row>
    <row r="598" spans="1:10" ht="15.75" customHeight="1">
      <c r="A598" s="14"/>
      <c r="J598" s="10"/>
    </row>
    <row r="599" spans="1:10" ht="15.75" customHeight="1">
      <c r="A599" s="14"/>
      <c r="J599" s="10"/>
    </row>
    <row r="600" spans="1:10" ht="15.75" customHeight="1">
      <c r="A600" s="14"/>
      <c r="J600" s="10"/>
    </row>
    <row r="601" spans="1:10" ht="15.75" customHeight="1">
      <c r="A601" s="14"/>
      <c r="J601" s="10"/>
    </row>
    <row r="602" spans="1:10" ht="15.75" customHeight="1">
      <c r="A602" s="14"/>
      <c r="J602" s="10"/>
    </row>
    <row r="603" spans="1:10" ht="15.75" customHeight="1">
      <c r="A603" s="14"/>
      <c r="J603" s="10"/>
    </row>
    <row r="604" spans="1:10" ht="15.75" customHeight="1">
      <c r="A604" s="14"/>
      <c r="J604" s="10"/>
    </row>
    <row r="605" spans="1:10" ht="15.75" customHeight="1">
      <c r="A605" s="14"/>
      <c r="J605" s="10"/>
    </row>
    <row r="606" spans="1:10" ht="15.75" customHeight="1">
      <c r="A606" s="14"/>
      <c r="J606" s="10"/>
    </row>
    <row r="607" spans="1:10" ht="15.75" customHeight="1">
      <c r="A607" s="14"/>
      <c r="J607" s="10"/>
    </row>
    <row r="608" spans="1:10" ht="15.75" customHeight="1">
      <c r="A608" s="14"/>
      <c r="J608" s="10"/>
    </row>
    <row r="609" spans="1:10" ht="15.75" customHeight="1">
      <c r="A609" s="14"/>
      <c r="J609" s="10"/>
    </row>
    <row r="610" spans="1:10" ht="15.75" customHeight="1">
      <c r="A610" s="14"/>
      <c r="J610" s="10"/>
    </row>
    <row r="611" spans="1:10" ht="15.75" customHeight="1">
      <c r="A611" s="14"/>
      <c r="J611" s="10"/>
    </row>
    <row r="612" spans="1:10" ht="15.75" customHeight="1">
      <c r="A612" s="14"/>
      <c r="J612" s="10"/>
    </row>
    <row r="613" spans="1:10" ht="15.75" customHeight="1">
      <c r="A613" s="14"/>
      <c r="J613" s="10"/>
    </row>
    <row r="614" spans="1:10" ht="15.75" customHeight="1">
      <c r="A614" s="14"/>
      <c r="J614" s="10"/>
    </row>
    <row r="615" spans="1:10" ht="15.75" customHeight="1">
      <c r="A615" s="14"/>
      <c r="J615" s="10"/>
    </row>
    <row r="616" spans="1:10" ht="15.75" customHeight="1">
      <c r="A616" s="14"/>
      <c r="J616" s="10"/>
    </row>
    <row r="617" spans="1:10" ht="15.75" customHeight="1">
      <c r="A617" s="14"/>
      <c r="J617" s="10"/>
    </row>
    <row r="618" spans="1:10" ht="15.75" customHeight="1">
      <c r="A618" s="14"/>
      <c r="J618" s="10"/>
    </row>
    <row r="619" spans="1:10" ht="15.75" customHeight="1">
      <c r="A619" s="14"/>
      <c r="J619" s="10"/>
    </row>
    <row r="620" spans="1:10" ht="15.75" customHeight="1">
      <c r="A620" s="14"/>
      <c r="J620" s="10"/>
    </row>
    <row r="621" spans="1:10" ht="15.75" customHeight="1">
      <c r="A621" s="14"/>
      <c r="J621" s="10"/>
    </row>
    <row r="622" spans="1:10" ht="15.75" customHeight="1">
      <c r="A622" s="14"/>
      <c r="J622" s="10"/>
    </row>
    <row r="623" spans="1:10" ht="15.75" customHeight="1">
      <c r="A623" s="14"/>
      <c r="J623" s="10"/>
    </row>
    <row r="624" spans="1:10" ht="15.75" customHeight="1">
      <c r="A624" s="14"/>
      <c r="J624" s="10"/>
    </row>
    <row r="625" spans="1:10" ht="15.75" customHeight="1">
      <c r="A625" s="14"/>
      <c r="J625" s="10"/>
    </row>
    <row r="626" spans="1:10" ht="15.75" customHeight="1">
      <c r="A626" s="14"/>
      <c r="J626" s="10"/>
    </row>
    <row r="627" spans="1:10" ht="15.75" customHeight="1">
      <c r="A627" s="14"/>
      <c r="J627" s="10"/>
    </row>
    <row r="628" spans="1:10" ht="15.75" customHeight="1">
      <c r="A628" s="14"/>
      <c r="J628" s="10"/>
    </row>
    <row r="629" spans="1:10" ht="15.75" customHeight="1">
      <c r="A629" s="14"/>
      <c r="J629" s="10"/>
    </row>
    <row r="630" spans="1:10" ht="15.75" customHeight="1">
      <c r="A630" s="14"/>
      <c r="J630" s="10"/>
    </row>
    <row r="631" spans="1:10" ht="15.75" customHeight="1">
      <c r="A631" s="14"/>
      <c r="J631" s="10"/>
    </row>
    <row r="632" spans="1:10" ht="15.75" customHeight="1">
      <c r="A632" s="14"/>
      <c r="J632" s="10"/>
    </row>
    <row r="633" spans="1:10" ht="15" customHeight="1">
      <c r="A633" s="14"/>
      <c r="J633" s="10"/>
    </row>
  </sheetData>
  <mergeCells count="24">
    <mergeCell ref="A35:I35"/>
    <mergeCell ref="K21:K22"/>
    <mergeCell ref="A17:I17"/>
    <mergeCell ref="A20:J20"/>
    <mergeCell ref="A21:A22"/>
    <mergeCell ref="B21:B22"/>
    <mergeCell ref="C21:C22"/>
    <mergeCell ref="D21:D22"/>
    <mergeCell ref="E21:E22"/>
    <mergeCell ref="F21:F22"/>
    <mergeCell ref="G21:I21"/>
    <mergeCell ref="J21:J22"/>
    <mergeCell ref="K4:K5"/>
    <mergeCell ref="G4:I4"/>
    <mergeCell ref="J4:J5"/>
    <mergeCell ref="E4:E5"/>
    <mergeCell ref="F4:F5"/>
    <mergeCell ref="A1:J1"/>
    <mergeCell ref="A2:J2"/>
    <mergeCell ref="A3:J3"/>
    <mergeCell ref="D4:D5"/>
    <mergeCell ref="B4:B5"/>
    <mergeCell ref="C4:C5"/>
    <mergeCell ref="A4:A5"/>
  </mergeCells>
  <phoneticPr fontId="13" type="noConversion"/>
  <pageMargins left="0.7" right="0.7" top="0.75" bottom="0.75" header="0" footer="0"/>
  <pageSetup orientation="landscape" r:id="rId1"/>
  <ignoredErrors>
    <ignoredError sqref="B14:B16 B6:B12 B23:B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8"/>
  <sheetViews>
    <sheetView tabSelected="1" workbookViewId="0">
      <selection activeCell="G17" sqref="G17"/>
    </sheetView>
  </sheetViews>
  <sheetFormatPr defaultColWidth="14.42578125" defaultRowHeight="15" customHeight="1"/>
  <cols>
    <col min="1" max="1" width="25.42578125" customWidth="1"/>
    <col min="2" max="2" width="14" customWidth="1"/>
    <col min="3" max="3" width="42.42578125" customWidth="1"/>
    <col min="4" max="4" width="25" customWidth="1"/>
    <col min="5" max="5" width="96.28515625" customWidth="1"/>
    <col min="6" max="6" width="28.5703125" customWidth="1"/>
    <col min="7" max="7" width="19.140625" customWidth="1"/>
    <col min="8" max="8" width="19" customWidth="1"/>
    <col min="9" max="9" width="24.28515625" customWidth="1"/>
    <col min="10" max="10" width="17.140625" customWidth="1"/>
    <col min="11" max="11" width="25" customWidth="1"/>
    <col min="12" max="28" width="8.7109375" customWidth="1"/>
  </cols>
  <sheetData>
    <row r="1" spans="1:12" ht="25.5" customHeight="1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2" ht="25.5" customHeight="1">
      <c r="A2" s="55" t="s">
        <v>28</v>
      </c>
      <c r="B2" s="56"/>
      <c r="C2" s="56"/>
      <c r="D2" s="56"/>
      <c r="E2" s="56"/>
      <c r="F2" s="56"/>
      <c r="G2" s="56"/>
      <c r="H2" s="56"/>
      <c r="I2" s="56"/>
      <c r="J2" s="56"/>
    </row>
    <row r="3" spans="1:12" ht="25.5" customHeight="1">
      <c r="A3" s="72" t="s">
        <v>45</v>
      </c>
      <c r="B3" s="56"/>
      <c r="C3" s="56"/>
      <c r="D3" s="56"/>
      <c r="E3" s="56"/>
      <c r="F3" s="56"/>
      <c r="G3" s="56"/>
      <c r="H3" s="56"/>
      <c r="I3" s="56"/>
      <c r="J3" s="56"/>
    </row>
    <row r="4" spans="1:12" ht="25.5" customHeight="1">
      <c r="A4" s="64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5" t="s">
        <v>7</v>
      </c>
      <c r="G4" s="71" t="s">
        <v>8</v>
      </c>
      <c r="H4" s="62"/>
      <c r="I4" s="63"/>
      <c r="J4" s="59" t="s">
        <v>9</v>
      </c>
      <c r="K4" s="65" t="s">
        <v>10</v>
      </c>
    </row>
    <row r="5" spans="1:12" ht="24" customHeight="1">
      <c r="A5" s="60"/>
      <c r="B5" s="60"/>
      <c r="C5" s="60"/>
      <c r="D5" s="60"/>
      <c r="E5" s="60"/>
      <c r="F5" s="60"/>
      <c r="G5" s="86" t="s">
        <v>11</v>
      </c>
      <c r="H5" s="1" t="s">
        <v>12</v>
      </c>
      <c r="I5" s="1" t="s">
        <v>13</v>
      </c>
      <c r="J5" s="60"/>
      <c r="K5" s="60"/>
      <c r="L5" s="31"/>
    </row>
    <row r="6" spans="1:12" s="16" customFormat="1" ht="64.5" customHeight="1">
      <c r="A6" s="2">
        <v>46037</v>
      </c>
      <c r="B6" s="2" t="s">
        <v>66</v>
      </c>
      <c r="C6" s="2" t="s">
        <v>67</v>
      </c>
      <c r="D6" s="53">
        <v>113873275</v>
      </c>
      <c r="E6" s="15" t="s">
        <v>169</v>
      </c>
      <c r="F6" s="54" t="s">
        <v>181</v>
      </c>
      <c r="G6" s="101" t="s">
        <v>14</v>
      </c>
      <c r="H6" s="24" t="s">
        <v>38</v>
      </c>
      <c r="I6" s="4" t="s">
        <v>42</v>
      </c>
      <c r="J6" s="5">
        <v>184144</v>
      </c>
      <c r="K6" s="2"/>
    </row>
    <row r="7" spans="1:12" ht="30" customHeight="1">
      <c r="A7" s="61" t="s">
        <v>15</v>
      </c>
      <c r="B7" s="62"/>
      <c r="C7" s="62"/>
      <c r="D7" s="62"/>
      <c r="E7" s="62"/>
      <c r="F7" s="62"/>
      <c r="G7" s="58"/>
      <c r="H7" s="62"/>
      <c r="I7" s="63"/>
      <c r="J7" s="8">
        <f>SUM(J6)</f>
        <v>184144</v>
      </c>
      <c r="K7" s="9"/>
    </row>
    <row r="8" spans="1:12" ht="21.75" customHeight="1">
      <c r="J8" s="10"/>
    </row>
    <row r="9" spans="1:12" ht="15.75" customHeight="1">
      <c r="J9" s="10"/>
    </row>
    <row r="10" spans="1:12" s="42" customFormat="1" ht="25.5" customHeight="1">
      <c r="A10" s="72" t="s">
        <v>257</v>
      </c>
      <c r="B10" s="56"/>
      <c r="C10" s="56"/>
      <c r="D10" s="56"/>
      <c r="E10" s="56"/>
      <c r="F10" s="56"/>
      <c r="G10" s="56"/>
      <c r="H10" s="56"/>
      <c r="I10" s="56"/>
      <c r="J10" s="56"/>
    </row>
    <row r="11" spans="1:12" s="42" customFormat="1" ht="25.5" customHeight="1">
      <c r="A11" s="64" t="s">
        <v>2</v>
      </c>
      <c r="B11" s="64" t="s">
        <v>3</v>
      </c>
      <c r="C11" s="64" t="s">
        <v>4</v>
      </c>
      <c r="D11" s="64" t="s">
        <v>5</v>
      </c>
      <c r="E11" s="64" t="s">
        <v>6</v>
      </c>
      <c r="F11" s="65" t="s">
        <v>7</v>
      </c>
      <c r="G11" s="71" t="s">
        <v>8</v>
      </c>
      <c r="H11" s="62"/>
      <c r="I11" s="63"/>
      <c r="J11" s="59" t="s">
        <v>9</v>
      </c>
      <c r="K11" s="65" t="s">
        <v>10</v>
      </c>
    </row>
    <row r="12" spans="1:12" s="42" customFormat="1" ht="24" customHeight="1">
      <c r="A12" s="60"/>
      <c r="B12" s="60"/>
      <c r="C12" s="60"/>
      <c r="D12" s="60"/>
      <c r="E12" s="60"/>
      <c r="F12" s="60"/>
      <c r="G12" s="1" t="s">
        <v>11</v>
      </c>
      <c r="H12" s="1" t="s">
        <v>12</v>
      </c>
      <c r="I12" s="1" t="s">
        <v>13</v>
      </c>
      <c r="J12" s="60"/>
      <c r="K12" s="60"/>
      <c r="L12" s="31"/>
    </row>
    <row r="13" spans="1:12" ht="30" customHeight="1">
      <c r="A13" s="92">
        <v>46056</v>
      </c>
      <c r="B13" s="93">
        <v>33088</v>
      </c>
      <c r="C13" s="87" t="s">
        <v>311</v>
      </c>
      <c r="D13" s="94"/>
      <c r="E13" s="88" t="s">
        <v>312</v>
      </c>
      <c r="F13" s="92"/>
      <c r="G13" s="101" t="s">
        <v>14</v>
      </c>
      <c r="H13" s="17" t="s">
        <v>306</v>
      </c>
      <c r="I13" s="17" t="s">
        <v>307</v>
      </c>
      <c r="J13" s="95">
        <v>105225</v>
      </c>
      <c r="K13" s="92"/>
    </row>
    <row r="14" spans="1:12" ht="30" customHeight="1">
      <c r="A14" s="92">
        <v>46070</v>
      </c>
      <c r="B14" s="93">
        <v>33177</v>
      </c>
      <c r="C14" s="87" t="s">
        <v>313</v>
      </c>
      <c r="D14" s="96"/>
      <c r="E14" s="87" t="s">
        <v>314</v>
      </c>
      <c r="F14" s="97"/>
      <c r="G14" s="101" t="s">
        <v>315</v>
      </c>
      <c r="H14" s="17" t="s">
        <v>316</v>
      </c>
      <c r="I14" s="17" t="s">
        <v>289</v>
      </c>
      <c r="J14" s="95">
        <v>420900</v>
      </c>
      <c r="K14" s="92"/>
    </row>
    <row r="15" spans="1:12" ht="30" customHeight="1">
      <c r="A15" s="74" t="s">
        <v>15</v>
      </c>
      <c r="B15" s="98"/>
      <c r="C15" s="98"/>
      <c r="D15" s="98"/>
      <c r="E15" s="98"/>
      <c r="F15" s="98"/>
      <c r="G15" s="98"/>
      <c r="H15" s="98"/>
      <c r="I15" s="99"/>
      <c r="J15" s="91">
        <f>SUM(J13:J14)</f>
        <v>526125</v>
      </c>
      <c r="K15" s="100"/>
    </row>
    <row r="16" spans="1:12" ht="15.75" customHeight="1">
      <c r="J16" s="10"/>
    </row>
    <row r="17" spans="10:10" ht="15.75" customHeight="1">
      <c r="J17" s="10"/>
    </row>
    <row r="18" spans="10:10" ht="15.75" customHeight="1">
      <c r="J18" s="10"/>
    </row>
    <row r="19" spans="10:10" ht="15.75" customHeight="1">
      <c r="J19" s="10"/>
    </row>
    <row r="20" spans="10:10" ht="15.75" customHeight="1">
      <c r="J20" s="10"/>
    </row>
    <row r="21" spans="10:10" ht="15.75" customHeight="1">
      <c r="J21" s="10"/>
    </row>
    <row r="22" spans="10:10" ht="15.75" customHeight="1">
      <c r="J22" s="10"/>
    </row>
    <row r="23" spans="10:10" ht="15.75" customHeight="1">
      <c r="J23" s="10"/>
    </row>
    <row r="24" spans="10:10" ht="15.75" customHeight="1">
      <c r="J24" s="10"/>
    </row>
    <row r="25" spans="10:10" ht="15.75" customHeight="1">
      <c r="J25" s="10"/>
    </row>
    <row r="26" spans="10:10" ht="15.75" customHeight="1">
      <c r="J26" s="10"/>
    </row>
    <row r="27" spans="10:10" ht="15.75" customHeight="1">
      <c r="J27" s="10"/>
    </row>
    <row r="28" spans="10:10" ht="15.75" customHeight="1">
      <c r="J28" s="10"/>
    </row>
    <row r="29" spans="10:10" ht="15.75" customHeight="1">
      <c r="J29" s="10"/>
    </row>
    <row r="30" spans="10:10" ht="15.75" customHeight="1">
      <c r="J30" s="10"/>
    </row>
    <row r="31" spans="10:10" ht="15.75" customHeight="1">
      <c r="J31" s="10"/>
    </row>
    <row r="32" spans="10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</sheetData>
  <mergeCells count="24">
    <mergeCell ref="K11:K12"/>
    <mergeCell ref="A15:I15"/>
    <mergeCell ref="A10:J10"/>
    <mergeCell ref="A11:A12"/>
    <mergeCell ref="B11:B12"/>
    <mergeCell ref="C11:C12"/>
    <mergeCell ref="D11:D12"/>
    <mergeCell ref="E11:E12"/>
    <mergeCell ref="F11:F12"/>
    <mergeCell ref="G11:I11"/>
    <mergeCell ref="J11:J12"/>
    <mergeCell ref="A7:I7"/>
    <mergeCell ref="G4:I4"/>
    <mergeCell ref="J4:J5"/>
    <mergeCell ref="E4:E5"/>
    <mergeCell ref="F4:F5"/>
    <mergeCell ref="A4:A5"/>
    <mergeCell ref="B4:B5"/>
    <mergeCell ref="C4:C5"/>
    <mergeCell ref="K4:K5"/>
    <mergeCell ref="A1:J1"/>
    <mergeCell ref="A2:J2"/>
    <mergeCell ref="A3:J3"/>
    <mergeCell ref="D4:D5"/>
  </mergeCells>
  <phoneticPr fontId="13" type="noConversion"/>
  <dataValidations count="2">
    <dataValidation type="list" allowBlank="1" showInputMessage="1" showErrorMessage="1" sqref="G6" xr:uid="{D9F86795-3D28-4708-B10A-E24D85EF13CA}">
      <formula1>#REF!</formula1>
    </dataValidation>
    <dataValidation type="list" allowBlank="1" showInputMessage="1" showErrorMessage="1" sqref="G13:G14" xr:uid="{6EFE1A51-A03D-4B33-8791-AE2DC34BD17D}">
      <formula1>$G$129:$G$133</formula1>
    </dataValidation>
  </dataValidations>
  <pageMargins left="0.7" right="0.7" top="0.75" bottom="0.75" header="0" footer="0"/>
  <pageSetup paperSize="5" scale="45" orientation="landscape" r:id="rId1"/>
  <ignoredErrors>
    <ignoredError sqref="B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EE50-5669-487C-98B0-BE51F9896528}">
  <dimension ref="A1:F7"/>
  <sheetViews>
    <sheetView workbookViewId="0">
      <selection activeCell="A8" sqref="A8:XFD65"/>
    </sheetView>
  </sheetViews>
  <sheetFormatPr defaultRowHeight="15"/>
  <cols>
    <col min="1" max="2" width="20" customWidth="1"/>
    <col min="3" max="3" width="34.28515625" customWidth="1"/>
    <col min="4" max="4" width="20" customWidth="1"/>
    <col min="5" max="5" width="87.5703125" customWidth="1"/>
    <col min="6" max="6" width="20" customWidth="1"/>
  </cols>
  <sheetData>
    <row r="1" spans="1:6" ht="15.75" customHeight="1"/>
    <row r="2" spans="1:6" ht="21.75" customHeight="1">
      <c r="A2" s="72" t="s">
        <v>152</v>
      </c>
      <c r="B2" s="56"/>
      <c r="C2" s="56"/>
      <c r="D2" s="56"/>
      <c r="E2" s="56"/>
      <c r="F2" s="56"/>
    </row>
    <row r="3" spans="1:6" ht="21.75" customHeight="1">
      <c r="A3" s="64" t="s">
        <v>2</v>
      </c>
      <c r="B3" s="64" t="s">
        <v>3</v>
      </c>
      <c r="C3" s="64" t="s">
        <v>4</v>
      </c>
      <c r="D3" s="64" t="s">
        <v>5</v>
      </c>
      <c r="E3" s="64" t="s">
        <v>6</v>
      </c>
      <c r="F3" s="59" t="s">
        <v>9</v>
      </c>
    </row>
    <row r="4" spans="1:6" ht="21.75" customHeight="1">
      <c r="A4" s="70"/>
      <c r="B4" s="70"/>
      <c r="C4" s="70"/>
      <c r="D4" s="70"/>
      <c r="E4" s="70"/>
      <c r="F4" s="70"/>
    </row>
    <row r="5" spans="1:6" ht="30" customHeight="1">
      <c r="A5" s="19"/>
      <c r="B5" s="20"/>
      <c r="C5" s="18"/>
      <c r="D5" s="17"/>
      <c r="E5" s="23"/>
      <c r="F5" s="21"/>
    </row>
    <row r="6" spans="1:6" ht="21.75" customHeight="1">
      <c r="A6" s="74" t="s">
        <v>15</v>
      </c>
      <c r="B6" s="75"/>
      <c r="C6" s="75"/>
      <c r="D6" s="75"/>
      <c r="E6" s="75"/>
      <c r="F6" s="22">
        <f>+F5</f>
        <v>0</v>
      </c>
    </row>
    <row r="7" spans="1:6" ht="21.75" customHeight="1">
      <c r="F7" s="10"/>
    </row>
  </sheetData>
  <mergeCells count="8">
    <mergeCell ref="A6:E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- Long Term</vt:lpstr>
      <vt:lpstr>Oil &amp; Gas (Crude Lifting)</vt:lpstr>
      <vt:lpstr>Agriculture</vt:lpstr>
      <vt:lpstr>Forestry</vt:lpstr>
      <vt:lpstr>Mining </vt:lpstr>
      <vt:lpstr>Others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cp:lastPrinted>2025-05-29T18:18:47Z</cp:lastPrinted>
  <dcterms:created xsi:type="dcterms:W3CDTF">2025-04-16T19:11:43Z</dcterms:created>
  <dcterms:modified xsi:type="dcterms:W3CDTF">2026-03-23T18:21:39Z</dcterms:modified>
</cp:coreProperties>
</file>